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daddeburgos.sharepoint.com/sites/Polimeros/Documentos compartidos/29-REMOLACHAS_2/99-ARTICULO 1/OPEN DATA/"/>
    </mc:Choice>
  </mc:AlternateContent>
  <xr:revisionPtr revIDLastSave="53" documentId="8_{6B65DE69-2B12-46FD-B848-6F0815324485}" xr6:coauthVersionLast="47" xr6:coauthVersionMax="47" xr10:uidLastSave="{F0615A77-AA38-4EBC-B931-26A522865249}"/>
  <bookViews>
    <workbookView xWindow="-110" yWindow="-110" windowWidth="19420" windowHeight="10420" activeTab="2" xr2:uid="{43235A19-C399-478C-A461-0E72D28396D9}"/>
  </bookViews>
  <sheets>
    <sheet name="Mash" sheetId="1" r:id="rId1"/>
    <sheet name="Correlations" sheetId="2" r:id="rId2"/>
    <sheet name="Analys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2" l="1"/>
  <c r="AL4" i="3"/>
  <c r="AK4" i="3"/>
  <c r="AA30" i="3"/>
  <c r="Z30" i="3"/>
  <c r="Y30" i="3"/>
  <c r="AA29" i="3"/>
  <c r="Z29" i="3"/>
  <c r="Y29" i="3"/>
  <c r="AA28" i="3"/>
  <c r="Z28" i="3"/>
  <c r="Y28" i="3"/>
  <c r="AA27" i="3"/>
  <c r="Z27" i="3"/>
  <c r="Y27" i="3"/>
  <c r="AA26" i="3"/>
  <c r="Z26" i="3"/>
  <c r="Y26" i="3"/>
  <c r="AA25" i="3"/>
  <c r="Z25" i="3"/>
  <c r="Y25" i="3"/>
  <c r="AA24" i="3"/>
  <c r="Z24" i="3"/>
  <c r="Y24" i="3"/>
  <c r="AA23" i="3"/>
  <c r="Z23" i="3"/>
  <c r="Y23" i="3"/>
  <c r="AA22" i="3"/>
  <c r="Z22" i="3"/>
  <c r="Y22" i="3"/>
  <c r="AA21" i="3"/>
  <c r="Z21" i="3"/>
  <c r="Y21" i="3"/>
  <c r="AA20" i="3"/>
  <c r="Z20" i="3"/>
  <c r="Y20" i="3"/>
  <c r="AA19" i="3"/>
  <c r="Z19" i="3"/>
  <c r="Y19" i="3"/>
  <c r="AA18" i="3"/>
  <c r="Z18" i="3"/>
  <c r="Y18" i="3"/>
  <c r="AA17" i="3"/>
  <c r="Z17" i="3"/>
  <c r="Y17" i="3"/>
  <c r="AA16" i="3"/>
  <c r="Z16" i="3"/>
  <c r="Y16" i="3"/>
  <c r="AA15" i="3"/>
  <c r="Z15" i="3"/>
  <c r="Y15" i="3"/>
  <c r="AA14" i="3"/>
  <c r="Z14" i="3"/>
  <c r="Y14" i="3"/>
  <c r="AA13" i="3"/>
  <c r="Z13" i="3"/>
  <c r="Y13" i="3"/>
  <c r="AA12" i="3"/>
  <c r="Z12" i="3"/>
  <c r="Y12" i="3"/>
  <c r="AA11" i="3"/>
  <c r="Z11" i="3"/>
  <c r="Y11" i="3"/>
  <c r="AA10" i="3"/>
  <c r="Z10" i="3"/>
  <c r="Y10" i="3"/>
  <c r="AA9" i="3"/>
  <c r="Z9" i="3"/>
  <c r="Y9" i="3"/>
  <c r="AA8" i="3"/>
  <c r="Z8" i="3"/>
  <c r="Y8" i="3"/>
  <c r="AA7" i="3"/>
  <c r="Z7" i="3"/>
  <c r="Y7" i="3"/>
  <c r="AA6" i="3"/>
  <c r="Z6" i="3"/>
  <c r="Y6" i="3"/>
  <c r="AA5" i="3"/>
  <c r="Z5" i="3"/>
  <c r="Y5" i="3"/>
  <c r="AA4" i="3"/>
  <c r="Z4" i="3"/>
  <c r="Y4" i="3"/>
  <c r="AD20" i="2"/>
  <c r="AE20" i="2"/>
  <c r="AF20" i="2"/>
  <c r="AG20" i="2"/>
  <c r="AH20" i="2"/>
  <c r="AI20" i="2"/>
  <c r="AJ20" i="2"/>
  <c r="AC20" i="2"/>
  <c r="V20" i="2"/>
  <c r="W20" i="2"/>
  <c r="X20" i="2"/>
  <c r="Y20" i="2"/>
  <c r="Z20" i="2"/>
  <c r="AA20" i="2"/>
  <c r="AB20" i="2"/>
  <c r="U20" i="2"/>
  <c r="AD4" i="2"/>
  <c r="AE4" i="2"/>
  <c r="AF4" i="2"/>
  <c r="AG4" i="2"/>
  <c r="AH4" i="2"/>
  <c r="AI4" i="2"/>
  <c r="AJ4" i="2"/>
  <c r="AC4" i="2"/>
  <c r="AB4" i="2"/>
  <c r="V4" i="2"/>
  <c r="W4" i="2"/>
  <c r="X4" i="2"/>
  <c r="Y4" i="2"/>
  <c r="Z4" i="2"/>
  <c r="AA4" i="2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BV6" i="1"/>
  <c r="BU6" i="1"/>
  <c r="BV5" i="1"/>
  <c r="BU5" i="1"/>
  <c r="BQ43" i="1"/>
  <c r="BP43" i="1"/>
  <c r="BQ42" i="1"/>
  <c r="BP42" i="1"/>
  <c r="BQ41" i="1"/>
  <c r="BP41" i="1"/>
  <c r="BQ40" i="1"/>
  <c r="BP40" i="1"/>
  <c r="BQ39" i="1"/>
  <c r="BP39" i="1"/>
  <c r="BQ38" i="1"/>
  <c r="BP38" i="1"/>
  <c r="BQ37" i="1"/>
  <c r="BP37" i="1"/>
  <c r="BQ36" i="1"/>
  <c r="BP36" i="1"/>
  <c r="BQ35" i="1"/>
  <c r="BP35" i="1"/>
  <c r="BQ34" i="1"/>
  <c r="BP34" i="1"/>
  <c r="BQ33" i="1"/>
  <c r="BP33" i="1"/>
  <c r="BQ32" i="1"/>
  <c r="BP32" i="1"/>
  <c r="BQ31" i="1"/>
  <c r="BP31" i="1"/>
  <c r="BQ30" i="1"/>
  <c r="BP30" i="1"/>
  <c r="BQ29" i="1"/>
  <c r="BP29" i="1"/>
  <c r="BQ28" i="1"/>
  <c r="BP28" i="1"/>
  <c r="BQ27" i="1"/>
  <c r="BP27" i="1"/>
  <c r="BQ26" i="1"/>
  <c r="BP26" i="1"/>
  <c r="BQ25" i="1"/>
  <c r="BP25" i="1"/>
  <c r="BQ24" i="1"/>
  <c r="BP24" i="1"/>
  <c r="BQ23" i="1"/>
  <c r="BP23" i="1"/>
  <c r="BQ22" i="1"/>
  <c r="BP22" i="1"/>
  <c r="BQ21" i="1"/>
  <c r="BP21" i="1"/>
  <c r="BQ20" i="1"/>
  <c r="BP20" i="1"/>
  <c r="BQ19" i="1"/>
  <c r="BP19" i="1"/>
  <c r="BQ18" i="1"/>
  <c r="BP18" i="1"/>
  <c r="BQ17" i="1"/>
  <c r="BP17" i="1"/>
  <c r="BQ16" i="1"/>
  <c r="BP16" i="1"/>
  <c r="BQ15" i="1"/>
  <c r="BP15" i="1"/>
  <c r="BQ14" i="1"/>
  <c r="BP14" i="1"/>
  <c r="BQ13" i="1"/>
  <c r="BP13" i="1"/>
  <c r="BQ12" i="1"/>
  <c r="BP12" i="1"/>
  <c r="BQ11" i="1"/>
  <c r="BP11" i="1"/>
  <c r="BQ10" i="1"/>
  <c r="BP10" i="1"/>
  <c r="BQ9" i="1"/>
  <c r="BP9" i="1"/>
  <c r="BQ8" i="1"/>
  <c r="BP8" i="1"/>
  <c r="BQ7" i="1"/>
  <c r="BP7" i="1"/>
  <c r="BQ6" i="1"/>
  <c r="BP6" i="1"/>
  <c r="BQ5" i="1"/>
  <c r="BP5" i="1"/>
  <c r="BL43" i="1"/>
  <c r="BK43" i="1"/>
  <c r="BL42" i="1"/>
  <c r="BK42" i="1"/>
  <c r="BL41" i="1"/>
  <c r="BK41" i="1"/>
  <c r="BL40" i="1"/>
  <c r="BK40" i="1"/>
  <c r="BL39" i="1"/>
  <c r="BK39" i="1"/>
  <c r="BL38" i="1"/>
  <c r="BK38" i="1"/>
  <c r="BL37" i="1"/>
  <c r="BK37" i="1"/>
  <c r="BL36" i="1"/>
  <c r="BK36" i="1"/>
  <c r="BL35" i="1"/>
  <c r="BK35" i="1"/>
  <c r="BL34" i="1"/>
  <c r="BK34" i="1"/>
  <c r="BL33" i="1"/>
  <c r="BK33" i="1"/>
  <c r="BL32" i="1"/>
  <c r="BK32" i="1"/>
  <c r="BL31" i="1"/>
  <c r="BK31" i="1"/>
  <c r="BL30" i="1"/>
  <c r="BK30" i="1"/>
  <c r="BL29" i="1"/>
  <c r="BK29" i="1"/>
  <c r="BL28" i="1"/>
  <c r="BK28" i="1"/>
  <c r="BL27" i="1"/>
  <c r="BK27" i="1"/>
  <c r="BL26" i="1"/>
  <c r="BK26" i="1"/>
  <c r="BL25" i="1"/>
  <c r="BK25" i="1"/>
  <c r="BL24" i="1"/>
  <c r="BK24" i="1"/>
  <c r="BL23" i="1"/>
  <c r="BK23" i="1"/>
  <c r="BL22" i="1"/>
  <c r="BK22" i="1"/>
  <c r="BL21" i="1"/>
  <c r="BK21" i="1"/>
  <c r="BL20" i="1"/>
  <c r="BK20" i="1"/>
  <c r="BL19" i="1"/>
  <c r="BK19" i="1"/>
  <c r="BL18" i="1"/>
  <c r="BK18" i="1"/>
  <c r="BL17" i="1"/>
  <c r="BK17" i="1"/>
  <c r="BL16" i="1"/>
  <c r="BK16" i="1"/>
  <c r="BL15" i="1"/>
  <c r="BK15" i="1"/>
  <c r="BL14" i="1"/>
  <c r="BK14" i="1"/>
  <c r="BL13" i="1"/>
  <c r="BK13" i="1"/>
  <c r="BL12" i="1"/>
  <c r="BK12" i="1"/>
  <c r="BL11" i="1"/>
  <c r="BK11" i="1"/>
  <c r="BL10" i="1"/>
  <c r="BK10" i="1"/>
  <c r="BL9" i="1"/>
  <c r="BK9" i="1"/>
  <c r="BL8" i="1"/>
  <c r="BK8" i="1"/>
  <c r="BL7" i="1"/>
  <c r="BK7" i="1"/>
  <c r="BL6" i="1"/>
  <c r="BK6" i="1"/>
  <c r="BL5" i="1"/>
  <c r="BK5" i="1"/>
  <c r="BG43" i="1"/>
  <c r="BF43" i="1"/>
  <c r="BG42" i="1"/>
  <c r="BF42" i="1"/>
  <c r="BG41" i="1"/>
  <c r="BF41" i="1"/>
  <c r="BG40" i="1"/>
  <c r="BF40" i="1"/>
  <c r="BG39" i="1"/>
  <c r="BF39" i="1"/>
  <c r="BG38" i="1"/>
  <c r="BF38" i="1"/>
  <c r="BG37" i="1"/>
  <c r="BF37" i="1"/>
  <c r="BG36" i="1"/>
  <c r="BF36" i="1"/>
  <c r="BG35" i="1"/>
  <c r="BF35" i="1"/>
  <c r="BG34" i="1"/>
  <c r="BF34" i="1"/>
  <c r="BG33" i="1"/>
  <c r="BF33" i="1"/>
  <c r="BG32" i="1"/>
  <c r="BF32" i="1"/>
  <c r="BG31" i="1"/>
  <c r="BF31" i="1"/>
  <c r="BG30" i="1"/>
  <c r="BF30" i="1"/>
  <c r="BG29" i="1"/>
  <c r="BF29" i="1"/>
  <c r="BG28" i="1"/>
  <c r="BF28" i="1"/>
  <c r="BG27" i="1"/>
  <c r="BF27" i="1"/>
  <c r="BG26" i="1"/>
  <c r="BF26" i="1"/>
  <c r="BG25" i="1"/>
  <c r="BF25" i="1"/>
  <c r="BG24" i="1"/>
  <c r="BF24" i="1"/>
  <c r="BG23" i="1"/>
  <c r="BF23" i="1"/>
  <c r="BG22" i="1"/>
  <c r="BF22" i="1"/>
  <c r="BG21" i="1"/>
  <c r="BF21" i="1"/>
  <c r="BG20" i="1"/>
  <c r="BF20" i="1"/>
  <c r="BG19" i="1"/>
  <c r="BF19" i="1"/>
  <c r="BG18" i="1"/>
  <c r="BF18" i="1"/>
  <c r="BG17" i="1"/>
  <c r="BF17" i="1"/>
  <c r="BG16" i="1"/>
  <c r="BF16" i="1"/>
  <c r="BG15" i="1"/>
  <c r="BF15" i="1"/>
  <c r="BG14" i="1"/>
  <c r="BF14" i="1"/>
  <c r="BG13" i="1"/>
  <c r="BF13" i="1"/>
  <c r="BG12" i="1"/>
  <c r="BF12" i="1"/>
  <c r="BG11" i="1"/>
  <c r="BF11" i="1"/>
  <c r="BG10" i="1"/>
  <c r="BF10" i="1"/>
  <c r="BG9" i="1"/>
  <c r="BF9" i="1"/>
  <c r="BG8" i="1"/>
  <c r="BF8" i="1"/>
  <c r="BG7" i="1"/>
  <c r="BF7" i="1"/>
  <c r="BG6" i="1"/>
  <c r="BF6" i="1"/>
  <c r="BG5" i="1"/>
  <c r="BF5" i="1"/>
  <c r="BB43" i="1"/>
  <c r="BA43" i="1"/>
  <c r="BB42" i="1"/>
  <c r="BA42" i="1"/>
  <c r="BB41" i="1"/>
  <c r="BA41" i="1"/>
  <c r="BB40" i="1"/>
  <c r="BA40" i="1"/>
  <c r="BB39" i="1"/>
  <c r="BA39" i="1"/>
  <c r="BB38" i="1"/>
  <c r="BA38" i="1"/>
  <c r="BB37" i="1"/>
  <c r="BA37" i="1"/>
  <c r="BB36" i="1"/>
  <c r="BA36" i="1"/>
  <c r="BB35" i="1"/>
  <c r="BA35" i="1"/>
  <c r="BB34" i="1"/>
  <c r="BA34" i="1"/>
  <c r="BB33" i="1"/>
  <c r="BA33" i="1"/>
  <c r="BB32" i="1"/>
  <c r="BA32" i="1"/>
  <c r="BB31" i="1"/>
  <c r="BA31" i="1"/>
  <c r="BB30" i="1"/>
  <c r="BA30" i="1"/>
  <c r="BB29" i="1"/>
  <c r="BA29" i="1"/>
  <c r="BB28" i="1"/>
  <c r="BA28" i="1"/>
  <c r="BB27" i="1"/>
  <c r="BA27" i="1"/>
  <c r="BB26" i="1"/>
  <c r="BA26" i="1"/>
  <c r="BB25" i="1"/>
  <c r="BA25" i="1"/>
  <c r="BB24" i="1"/>
  <c r="BA24" i="1"/>
  <c r="BB23" i="1"/>
  <c r="BA23" i="1"/>
  <c r="BB22" i="1"/>
  <c r="BA22" i="1"/>
  <c r="BB21" i="1"/>
  <c r="BA21" i="1"/>
  <c r="BB20" i="1"/>
  <c r="BA20" i="1"/>
  <c r="BB19" i="1"/>
  <c r="BA19" i="1"/>
  <c r="BB18" i="1"/>
  <c r="BA18" i="1"/>
  <c r="BB17" i="1"/>
  <c r="BA17" i="1"/>
  <c r="BB16" i="1"/>
  <c r="BA16" i="1"/>
  <c r="BB15" i="1"/>
  <c r="BA15" i="1"/>
  <c r="BB14" i="1"/>
  <c r="BA14" i="1"/>
  <c r="BB13" i="1"/>
  <c r="BA13" i="1"/>
  <c r="BB12" i="1"/>
  <c r="BA12" i="1"/>
  <c r="BB11" i="1"/>
  <c r="BA11" i="1"/>
  <c r="BB10" i="1"/>
  <c r="BA10" i="1"/>
  <c r="BB9" i="1"/>
  <c r="BA9" i="1"/>
  <c r="BB8" i="1"/>
  <c r="BA8" i="1"/>
  <c r="BB7" i="1"/>
  <c r="BA7" i="1"/>
  <c r="BB6" i="1"/>
  <c r="BA6" i="1"/>
  <c r="BB5" i="1"/>
  <c r="BA5" i="1"/>
  <c r="AW43" i="1"/>
  <c r="AV43" i="1"/>
  <c r="AW42" i="1"/>
  <c r="AV42" i="1"/>
  <c r="AW41" i="1"/>
  <c r="AV41" i="1"/>
  <c r="AW40" i="1"/>
  <c r="AV40" i="1"/>
  <c r="AW39" i="1"/>
  <c r="AV39" i="1"/>
  <c r="AW38" i="1"/>
  <c r="AV38" i="1"/>
  <c r="AW37" i="1"/>
  <c r="AV37" i="1"/>
  <c r="AW36" i="1"/>
  <c r="AV36" i="1"/>
  <c r="AW35" i="1"/>
  <c r="AV35" i="1"/>
  <c r="AW34" i="1"/>
  <c r="AV34" i="1"/>
  <c r="AW33" i="1"/>
  <c r="AV33" i="1"/>
  <c r="AW32" i="1"/>
  <c r="AV32" i="1"/>
  <c r="AW31" i="1"/>
  <c r="AV31" i="1"/>
  <c r="AW30" i="1"/>
  <c r="AV30" i="1"/>
  <c r="AW29" i="1"/>
  <c r="AV29" i="1"/>
  <c r="AW28" i="1"/>
  <c r="AV28" i="1"/>
  <c r="AW27" i="1"/>
  <c r="AV27" i="1"/>
  <c r="AW26" i="1"/>
  <c r="AV26" i="1"/>
  <c r="AW25" i="1"/>
  <c r="AV25" i="1"/>
  <c r="AW24" i="1"/>
  <c r="AV24" i="1"/>
  <c r="AW23" i="1"/>
  <c r="AV23" i="1"/>
  <c r="AW22" i="1"/>
  <c r="AV22" i="1"/>
  <c r="AW21" i="1"/>
  <c r="AV21" i="1"/>
  <c r="AW20" i="1"/>
  <c r="AV20" i="1"/>
  <c r="AW19" i="1"/>
  <c r="AV19" i="1"/>
  <c r="AW18" i="1"/>
  <c r="AV18" i="1"/>
  <c r="AW17" i="1"/>
  <c r="AV17" i="1"/>
  <c r="AW16" i="1"/>
  <c r="AV16" i="1"/>
  <c r="AW15" i="1"/>
  <c r="AV15" i="1"/>
  <c r="AW14" i="1"/>
  <c r="AV14" i="1"/>
  <c r="AW13" i="1"/>
  <c r="AV13" i="1"/>
  <c r="AW12" i="1"/>
  <c r="AV12" i="1"/>
  <c r="AW11" i="1"/>
  <c r="AV11" i="1"/>
  <c r="AW10" i="1"/>
  <c r="AV10" i="1"/>
  <c r="AW9" i="1"/>
  <c r="AV9" i="1"/>
  <c r="AW8" i="1"/>
  <c r="AV8" i="1"/>
  <c r="AW7" i="1"/>
  <c r="AV7" i="1"/>
  <c r="AW6" i="1"/>
  <c r="AV6" i="1"/>
  <c r="AW5" i="1"/>
  <c r="AV5" i="1"/>
  <c r="AQ5" i="1"/>
  <c r="AR43" i="1"/>
  <c r="AQ43" i="1"/>
  <c r="AR42" i="1"/>
  <c r="AQ42" i="1"/>
  <c r="AR41" i="1"/>
  <c r="AQ41" i="1"/>
  <c r="AR40" i="1"/>
  <c r="AQ40" i="1"/>
  <c r="AR39" i="1"/>
  <c r="AQ39" i="1"/>
  <c r="AR38" i="1"/>
  <c r="AQ38" i="1"/>
  <c r="AR37" i="1"/>
  <c r="AQ37" i="1"/>
  <c r="AR36" i="1"/>
  <c r="AQ36" i="1"/>
  <c r="AR35" i="1"/>
  <c r="AQ35" i="1"/>
  <c r="AR34" i="1"/>
  <c r="AQ34" i="1"/>
  <c r="AR33" i="1"/>
  <c r="AQ33" i="1"/>
  <c r="AR32" i="1"/>
  <c r="AQ32" i="1"/>
  <c r="AR31" i="1"/>
  <c r="AQ31" i="1"/>
  <c r="AR30" i="1"/>
  <c r="AQ30" i="1"/>
  <c r="AR29" i="1"/>
  <c r="AQ29" i="1"/>
  <c r="AR28" i="1"/>
  <c r="AQ28" i="1"/>
  <c r="AR27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Q21" i="1"/>
  <c r="AR20" i="1"/>
  <c r="AQ20" i="1"/>
  <c r="AR19" i="1"/>
  <c r="AQ19" i="1"/>
  <c r="AR18" i="1"/>
  <c r="AQ18" i="1"/>
  <c r="AR17" i="1"/>
  <c r="AQ17" i="1"/>
  <c r="AR16" i="1"/>
  <c r="AQ16" i="1"/>
  <c r="AR15" i="1"/>
  <c r="AQ15" i="1"/>
  <c r="AR14" i="1"/>
  <c r="AQ14" i="1"/>
  <c r="AR13" i="1"/>
  <c r="AQ13" i="1"/>
  <c r="AR12" i="1"/>
  <c r="AQ12" i="1"/>
  <c r="AR11" i="1"/>
  <c r="AQ11" i="1"/>
  <c r="AR10" i="1"/>
  <c r="AQ10" i="1"/>
  <c r="AR9" i="1"/>
  <c r="AQ9" i="1"/>
  <c r="AR8" i="1"/>
  <c r="AQ8" i="1"/>
  <c r="AR7" i="1"/>
  <c r="AQ7" i="1"/>
  <c r="AR6" i="1"/>
  <c r="AQ6" i="1"/>
  <c r="AR5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6" i="1"/>
  <c r="AM5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6" i="1"/>
  <c r="AL5" i="1"/>
  <c r="U17" i="1"/>
  <c r="V17" i="1"/>
  <c r="W17" i="1"/>
  <c r="X17" i="1"/>
  <c r="Y17" i="1"/>
  <c r="Z17" i="1"/>
  <c r="U18" i="1"/>
  <c r="V18" i="1"/>
  <c r="W18" i="1"/>
  <c r="X18" i="1"/>
  <c r="Y18" i="1"/>
  <c r="Z18" i="1"/>
  <c r="U19" i="1"/>
  <c r="V19" i="1"/>
  <c r="W19" i="1"/>
  <c r="X19" i="1"/>
  <c r="Y19" i="1"/>
  <c r="Z19" i="1"/>
  <c r="U20" i="1"/>
  <c r="V20" i="1"/>
  <c r="W20" i="1"/>
  <c r="X20" i="1"/>
  <c r="Y20" i="1"/>
  <c r="Z20" i="1"/>
  <c r="U21" i="1"/>
  <c r="V21" i="1"/>
  <c r="W21" i="1"/>
  <c r="X21" i="1"/>
  <c r="Y21" i="1"/>
  <c r="Z21" i="1"/>
  <c r="U22" i="1"/>
  <c r="V22" i="1"/>
  <c r="W22" i="1"/>
  <c r="X22" i="1"/>
  <c r="Y22" i="1"/>
  <c r="Z22" i="1"/>
  <c r="U23" i="1"/>
  <c r="V23" i="1"/>
  <c r="W23" i="1"/>
  <c r="X23" i="1"/>
  <c r="Y23" i="1"/>
  <c r="Z23" i="1"/>
  <c r="U24" i="1"/>
  <c r="V24" i="1"/>
  <c r="W24" i="1"/>
  <c r="X24" i="1"/>
  <c r="Y24" i="1"/>
  <c r="Z24" i="1"/>
  <c r="U25" i="1"/>
  <c r="V25" i="1"/>
  <c r="W25" i="1"/>
  <c r="X25" i="1"/>
  <c r="Y25" i="1"/>
  <c r="Z25" i="1"/>
  <c r="U26" i="1"/>
  <c r="V26" i="1"/>
  <c r="W26" i="1"/>
  <c r="X26" i="1"/>
  <c r="Y26" i="1"/>
  <c r="Z26" i="1"/>
  <c r="U27" i="1"/>
  <c r="V27" i="1"/>
  <c r="W27" i="1"/>
  <c r="X27" i="1"/>
  <c r="Y27" i="1"/>
  <c r="Z27" i="1"/>
  <c r="U28" i="1"/>
  <c r="V28" i="1"/>
  <c r="W28" i="1"/>
  <c r="X28" i="1"/>
  <c r="Y28" i="1"/>
  <c r="Z28" i="1"/>
  <c r="U29" i="1"/>
  <c r="V29" i="1"/>
  <c r="W29" i="1"/>
  <c r="X29" i="1"/>
  <c r="Y29" i="1"/>
  <c r="Z29" i="1"/>
  <c r="U30" i="1"/>
  <c r="V30" i="1"/>
  <c r="W30" i="1"/>
  <c r="X30" i="1"/>
  <c r="Y30" i="1"/>
  <c r="Z30" i="1"/>
  <c r="U31" i="1"/>
  <c r="V31" i="1"/>
  <c r="W31" i="1"/>
  <c r="X31" i="1"/>
  <c r="Y31" i="1"/>
  <c r="Z31" i="1"/>
  <c r="U32" i="1"/>
  <c r="V32" i="1"/>
  <c r="W32" i="1"/>
  <c r="X32" i="1"/>
  <c r="Y32" i="1"/>
  <c r="Z32" i="1"/>
  <c r="U33" i="1"/>
  <c r="V33" i="1"/>
  <c r="W33" i="1"/>
  <c r="X33" i="1"/>
  <c r="Y33" i="1"/>
  <c r="Z33" i="1"/>
  <c r="U34" i="1"/>
  <c r="V34" i="1"/>
  <c r="W34" i="1"/>
  <c r="X34" i="1"/>
  <c r="Y34" i="1"/>
  <c r="Z34" i="1"/>
  <c r="U35" i="1"/>
  <c r="V35" i="1"/>
  <c r="W35" i="1"/>
  <c r="X35" i="1"/>
  <c r="Y35" i="1"/>
  <c r="Z35" i="1"/>
  <c r="U36" i="1"/>
  <c r="V36" i="1"/>
  <c r="W36" i="1"/>
  <c r="X36" i="1"/>
  <c r="Y36" i="1"/>
  <c r="Z36" i="1"/>
  <c r="U37" i="1"/>
  <c r="V37" i="1"/>
  <c r="W37" i="1"/>
  <c r="X37" i="1"/>
  <c r="Y37" i="1"/>
  <c r="Z37" i="1"/>
  <c r="U38" i="1"/>
  <c r="V38" i="1"/>
  <c r="W38" i="1"/>
  <c r="X38" i="1"/>
  <c r="Y38" i="1"/>
  <c r="Z38" i="1"/>
  <c r="U39" i="1"/>
  <c r="V39" i="1"/>
  <c r="W39" i="1"/>
  <c r="X39" i="1"/>
  <c r="Y39" i="1"/>
  <c r="Z39" i="1"/>
  <c r="U40" i="1"/>
  <c r="V40" i="1"/>
  <c r="W40" i="1"/>
  <c r="X40" i="1"/>
  <c r="Y40" i="1"/>
  <c r="Z40" i="1"/>
  <c r="U41" i="1"/>
  <c r="V41" i="1"/>
  <c r="W41" i="1"/>
  <c r="X41" i="1"/>
  <c r="Y41" i="1"/>
  <c r="Z41" i="1"/>
  <c r="U42" i="1"/>
  <c r="V42" i="1"/>
  <c r="W42" i="1"/>
  <c r="X42" i="1"/>
  <c r="Y42" i="1"/>
  <c r="Z42" i="1"/>
  <c r="U43" i="1"/>
  <c r="V43" i="1"/>
  <c r="W43" i="1"/>
  <c r="X43" i="1"/>
  <c r="Y43" i="1"/>
  <c r="Z43" i="1"/>
  <c r="Z11" i="1"/>
  <c r="Y11" i="1"/>
  <c r="X11" i="1"/>
  <c r="W11" i="1"/>
  <c r="V11" i="1"/>
  <c r="U11" i="1"/>
  <c r="U7" i="1"/>
  <c r="V7" i="1"/>
  <c r="W7" i="1"/>
  <c r="X7" i="1"/>
  <c r="Y7" i="1"/>
  <c r="Z7" i="1"/>
  <c r="U8" i="1"/>
  <c r="V8" i="1"/>
  <c r="W8" i="1"/>
  <c r="X8" i="1"/>
  <c r="Y8" i="1"/>
  <c r="Z8" i="1"/>
  <c r="U9" i="1"/>
  <c r="V9" i="1"/>
  <c r="W9" i="1"/>
  <c r="X9" i="1"/>
  <c r="Y9" i="1"/>
  <c r="Z9" i="1"/>
  <c r="U10" i="1"/>
  <c r="V10" i="1"/>
  <c r="W10" i="1"/>
  <c r="X10" i="1"/>
  <c r="Y10" i="1"/>
  <c r="Z10" i="1"/>
  <c r="U12" i="1"/>
  <c r="V12" i="1"/>
  <c r="W12" i="1"/>
  <c r="X12" i="1"/>
  <c r="Y12" i="1"/>
  <c r="Z12" i="1"/>
  <c r="U13" i="1"/>
  <c r="V13" i="1"/>
  <c r="W13" i="1"/>
  <c r="X13" i="1"/>
  <c r="Y13" i="1"/>
  <c r="Z13" i="1"/>
  <c r="U14" i="1"/>
  <c r="V14" i="1"/>
  <c r="W14" i="1"/>
  <c r="X14" i="1"/>
  <c r="Y14" i="1"/>
  <c r="Z14" i="1"/>
  <c r="U15" i="1"/>
  <c r="V15" i="1"/>
  <c r="W15" i="1"/>
  <c r="X15" i="1"/>
  <c r="Y15" i="1"/>
  <c r="Z15" i="1"/>
  <c r="U16" i="1"/>
  <c r="V16" i="1"/>
  <c r="W16" i="1"/>
  <c r="X16" i="1"/>
  <c r="Y16" i="1"/>
  <c r="Z16" i="1"/>
  <c r="Z6" i="1"/>
  <c r="Y6" i="1"/>
  <c r="X6" i="1"/>
  <c r="W6" i="1"/>
  <c r="V6" i="1"/>
  <c r="U6" i="1"/>
  <c r="Z5" i="1"/>
  <c r="Y5" i="1"/>
  <c r="X5" i="1"/>
  <c r="W5" i="1"/>
  <c r="V5" i="1"/>
  <c r="U5" i="1"/>
  <c r="AB30" i="3" l="1"/>
  <c r="AB11" i="3"/>
  <c r="AB28" i="3"/>
  <c r="AC23" i="3"/>
  <c r="AC17" i="3"/>
  <c r="AC29" i="3"/>
  <c r="AC15" i="3"/>
  <c r="AC5" i="3"/>
  <c r="AC24" i="3"/>
  <c r="AC8" i="3"/>
  <c r="AC16" i="3"/>
  <c r="AC28" i="3"/>
  <c r="AC4" i="3"/>
  <c r="AC11" i="3"/>
  <c r="AC18" i="3"/>
  <c r="AC21" i="3"/>
  <c r="AB23" i="3"/>
  <c r="AC30" i="3"/>
  <c r="AB10" i="3"/>
  <c r="AB5" i="3"/>
  <c r="AC10" i="3"/>
  <c r="AC14" i="3"/>
  <c r="AB18" i="3"/>
  <c r="AC27" i="3"/>
  <c r="AC6" i="3"/>
  <c r="AB16" i="3"/>
  <c r="AC19" i="3"/>
  <c r="AB8" i="3"/>
  <c r="AC12" i="3"/>
  <c r="AB21" i="3"/>
  <c r="AC25" i="3"/>
  <c r="AC7" i="3"/>
  <c r="AB12" i="3"/>
  <c r="AC20" i="3"/>
  <c r="AB25" i="3"/>
  <c r="AC9" i="3"/>
  <c r="AC13" i="3"/>
  <c r="AC22" i="3"/>
  <c r="AC26" i="3"/>
  <c r="AB7" i="3"/>
  <c r="AB14" i="3"/>
  <c r="AB20" i="3"/>
  <c r="AB27" i="3"/>
  <c r="AB4" i="3"/>
  <c r="AB17" i="3"/>
  <c r="AB24" i="3"/>
  <c r="AB9" i="3"/>
  <c r="AB15" i="3"/>
  <c r="AB22" i="3"/>
  <c r="AB29" i="3"/>
  <c r="AB6" i="3"/>
  <c r="AB13" i="3"/>
  <c r="AB19" i="3"/>
  <c r="AB26" i="3"/>
  <c r="AC42" i="1"/>
  <c r="AA11" i="1"/>
  <c r="AC5" i="1"/>
  <c r="AB7" i="1"/>
  <c r="AA19" i="1"/>
  <c r="AB26" i="1"/>
  <c r="AB23" i="1"/>
  <c r="AC8" i="1"/>
  <c r="AB34" i="1"/>
  <c r="AB30" i="1"/>
  <c r="AB41" i="1"/>
  <c r="AC41" i="1"/>
  <c r="AA24" i="1"/>
  <c r="AC21" i="1"/>
  <c r="AC36" i="1"/>
  <c r="AC33" i="1"/>
  <c r="AA32" i="1"/>
  <c r="AC27" i="1"/>
  <c r="AA26" i="1"/>
  <c r="AA40" i="1"/>
  <c r="AA30" i="1"/>
  <c r="AA42" i="1"/>
  <c r="AB38" i="1"/>
  <c r="AB28" i="1"/>
  <c r="AB21" i="1"/>
  <c r="AC31" i="1"/>
  <c r="AC43" i="1"/>
  <c r="AB31" i="1"/>
  <c r="AB43" i="1"/>
  <c r="AC39" i="1"/>
  <c r="AA38" i="1"/>
  <c r="AB36" i="1"/>
  <c r="AB29" i="1"/>
  <c r="AB5" i="1"/>
  <c r="AA36" i="1"/>
  <c r="AC34" i="1"/>
  <c r="AC18" i="1"/>
  <c r="AA17" i="1"/>
  <c r="AA29" i="1"/>
  <c r="AC25" i="1"/>
  <c r="AB24" i="1"/>
  <c r="AA41" i="1"/>
  <c r="AC38" i="1"/>
  <c r="AA37" i="1"/>
  <c r="AB9" i="1"/>
  <c r="AA43" i="1"/>
  <c r="AC32" i="1"/>
  <c r="AA28" i="1"/>
  <c r="AB22" i="1"/>
  <c r="AC17" i="1"/>
  <c r="AB11" i="1"/>
  <c r="AB39" i="1"/>
  <c r="AA31" i="1"/>
  <c r="AA9" i="1"/>
  <c r="AC40" i="1"/>
  <c r="AA39" i="1"/>
  <c r="AB32" i="1"/>
  <c r="AA25" i="1"/>
  <c r="AC23" i="1"/>
  <c r="AA22" i="1"/>
  <c r="AA21" i="1"/>
  <c r="AB15" i="1"/>
  <c r="AC14" i="1"/>
  <c r="AC37" i="1"/>
  <c r="AB33" i="1"/>
  <c r="AB27" i="1"/>
  <c r="AC24" i="1"/>
  <c r="AA23" i="1"/>
  <c r="AB14" i="1"/>
  <c r="AB16" i="1"/>
  <c r="AA14" i="1"/>
  <c r="AA7" i="1"/>
  <c r="AB40" i="1"/>
  <c r="AB35" i="1"/>
  <c r="AC22" i="1"/>
  <c r="AA20" i="1"/>
  <c r="AC19" i="1"/>
  <c r="AB18" i="1"/>
  <c r="AA5" i="1"/>
  <c r="AA6" i="1"/>
  <c r="AC12" i="1"/>
  <c r="AC9" i="1"/>
  <c r="AB37" i="1"/>
  <c r="AA35" i="1"/>
  <c r="AA34" i="1"/>
  <c r="AC30" i="1"/>
  <c r="AC29" i="1"/>
  <c r="AC20" i="1"/>
  <c r="AB19" i="1"/>
  <c r="AA18" i="1"/>
  <c r="AC16" i="1"/>
  <c r="AA15" i="1"/>
  <c r="AB13" i="1"/>
  <c r="AB12" i="1"/>
  <c r="AB42" i="1"/>
  <c r="AC28" i="1"/>
  <c r="AA27" i="1"/>
  <c r="AC26" i="1"/>
  <c r="AB25" i="1"/>
  <c r="AB20" i="1"/>
  <c r="AC7" i="1"/>
  <c r="AC11" i="1"/>
  <c r="AB17" i="1"/>
  <c r="AC35" i="1"/>
  <c r="AA33" i="1"/>
  <c r="AB6" i="1"/>
  <c r="AA16" i="1"/>
  <c r="AB10" i="1"/>
  <c r="AC6" i="1"/>
  <c r="AA10" i="1"/>
  <c r="AC13" i="1"/>
  <c r="AA12" i="1"/>
  <c r="AC10" i="1"/>
  <c r="AA13" i="1"/>
  <c r="AB8" i="1"/>
  <c r="AA8" i="1"/>
  <c r="AC15" i="1"/>
  <c r="AE37" i="1" l="1"/>
  <c r="AE41" i="1"/>
  <c r="AD36" i="1"/>
  <c r="AD8" i="1"/>
  <c r="AD38" i="1"/>
  <c r="AD35" i="1"/>
  <c r="AE28" i="1"/>
  <c r="AD41" i="1"/>
  <c r="AE26" i="1"/>
  <c r="AE38" i="1"/>
  <c r="AE8" i="1"/>
  <c r="AE36" i="1"/>
  <c r="AD30" i="1"/>
  <c r="AD22" i="1"/>
  <c r="AE43" i="1"/>
  <c r="AD9" i="1"/>
  <c r="AD28" i="1"/>
  <c r="AD5" i="1"/>
  <c r="AE32" i="1"/>
  <c r="AD43" i="1"/>
  <c r="AD42" i="1"/>
  <c r="AD20" i="1"/>
  <c r="AD14" i="1"/>
  <c r="AD27" i="1"/>
  <c r="AE31" i="1"/>
  <c r="AE15" i="1"/>
  <c r="AE17" i="1"/>
  <c r="AD17" i="1"/>
  <c r="AD29" i="1"/>
  <c r="AD23" i="1"/>
  <c r="AD21" i="1"/>
  <c r="AD24" i="1"/>
  <c r="AD26" i="1"/>
  <c r="AE33" i="1"/>
  <c r="AD34" i="1"/>
  <c r="AD40" i="1"/>
  <c r="AD18" i="1"/>
  <c r="AE5" i="1"/>
  <c r="AD25" i="1"/>
  <c r="AD10" i="1"/>
  <c r="AD31" i="1"/>
  <c r="AE12" i="1"/>
  <c r="AE40" i="1"/>
  <c r="AD33" i="1"/>
  <c r="AE34" i="1"/>
  <c r="AE23" i="1"/>
  <c r="AE25" i="1"/>
  <c r="AE27" i="1"/>
  <c r="AE24" i="1"/>
  <c r="AD15" i="1"/>
  <c r="AD32" i="1"/>
  <c r="AE21" i="1"/>
  <c r="AE11" i="1"/>
  <c r="AE19" i="1"/>
  <c r="AE39" i="1"/>
  <c r="AD39" i="1"/>
  <c r="AE30" i="1"/>
  <c r="AE18" i="1"/>
  <c r="AD7" i="1"/>
  <c r="AE9" i="1"/>
  <c r="AE20" i="1"/>
  <c r="AE22" i="1"/>
  <c r="AD11" i="1"/>
  <c r="AE42" i="1"/>
  <c r="AD12" i="1"/>
  <c r="AE10" i="1"/>
  <c r="AD19" i="1"/>
  <c r="AD37" i="1"/>
  <c r="AE29" i="1"/>
  <c r="AE14" i="1"/>
  <c r="AE7" i="1"/>
  <c r="AE35" i="1"/>
  <c r="AD13" i="1"/>
  <c r="AE16" i="1"/>
  <c r="AD6" i="1"/>
  <c r="AE6" i="1"/>
  <c r="AE13" i="1"/>
  <c r="AD16" i="1"/>
</calcChain>
</file>

<file path=xl/sharedStrings.xml><?xml version="1.0" encoding="utf-8"?>
<sst xmlns="http://schemas.openxmlformats.org/spreadsheetml/2006/main" count="415" uniqueCount="96">
  <si>
    <t>TRADITIONAL METHOD</t>
  </si>
  <si>
    <t>Sample</t>
  </si>
  <si>
    <r>
      <t>Betanin (</t>
    </r>
    <r>
      <rPr>
        <b/>
        <sz val="14"/>
        <color theme="1"/>
        <rFont val="Calibri"/>
        <family val="2"/>
      </rPr>
      <t>µ</t>
    </r>
    <r>
      <rPr>
        <b/>
        <sz val="14"/>
        <color theme="1"/>
        <rFont val="Calibri"/>
        <family val="2"/>
        <scheme val="minor"/>
      </rPr>
      <t>g/ml)</t>
    </r>
  </si>
  <si>
    <r>
      <t>Betaxanthin (</t>
    </r>
    <r>
      <rPr>
        <b/>
        <sz val="14"/>
        <color theme="1"/>
        <rFont val="Calibri"/>
        <family val="2"/>
      </rPr>
      <t>µ</t>
    </r>
    <r>
      <rPr>
        <b/>
        <sz val="14"/>
        <color theme="1"/>
        <rFont val="Calibri"/>
        <family val="2"/>
        <scheme val="minor"/>
      </rPr>
      <t>g/ml)</t>
    </r>
  </si>
  <si>
    <r>
      <t>Total Betalain (</t>
    </r>
    <r>
      <rPr>
        <b/>
        <sz val="14"/>
        <color theme="1"/>
        <rFont val="Calibri"/>
        <family val="2"/>
      </rPr>
      <t>µ</t>
    </r>
    <r>
      <rPr>
        <b/>
        <sz val="14"/>
        <color theme="1"/>
        <rFont val="Calibri"/>
        <family val="2"/>
        <scheme val="minor"/>
      </rPr>
      <t>g/ml)</t>
    </r>
  </si>
  <si>
    <t>Media</t>
  </si>
  <si>
    <t>Error</t>
  </si>
  <si>
    <t>Betaxanthin (µg/ml)</t>
  </si>
  <si>
    <t>Samples POC</t>
  </si>
  <si>
    <t>R</t>
  </si>
  <si>
    <t>G</t>
  </si>
  <si>
    <t>B</t>
  </si>
  <si>
    <t>Î”RGB</t>
  </si>
  <si>
    <t>RGB</t>
  </si>
  <si>
    <t>H</t>
  </si>
  <si>
    <t>S</t>
  </si>
  <si>
    <t>V</t>
  </si>
  <si>
    <t>Parameters</t>
  </si>
  <si>
    <t>FiLiPO METHOD</t>
  </si>
  <si>
    <t>Total Betalain (µg/ml)</t>
  </si>
  <si>
    <t>Trad. Method</t>
  </si>
  <si>
    <t>FiLiPO Method</t>
  </si>
  <si>
    <t>PEARSON CORRELATION (Trad. Method vs parameters)</t>
  </si>
  <si>
    <t>R2-PEARSON CORRELATION (Trad. Method vs parameters)</t>
  </si>
  <si>
    <t>R parameter</t>
  </si>
  <si>
    <t xml:space="preserve">Calculated total betalains </t>
  </si>
  <si>
    <t>MEDIA</t>
  </si>
  <si>
    <t>error</t>
  </si>
  <si>
    <t>Pearson Correlation</t>
  </si>
  <si>
    <t>R2 Pearson</t>
  </si>
  <si>
    <t>Calibration Curve</t>
  </si>
  <si>
    <t>CP#1</t>
  </si>
  <si>
    <t>CP#2</t>
  </si>
  <si>
    <t>CP#3</t>
  </si>
  <si>
    <t>CP#4</t>
  </si>
  <si>
    <t>CP#5</t>
  </si>
  <si>
    <t>CP#6</t>
  </si>
  <si>
    <t>CP#7</t>
  </si>
  <si>
    <t>CP#8</t>
  </si>
  <si>
    <t>CP#9</t>
  </si>
  <si>
    <t>CP#10</t>
  </si>
  <si>
    <t>CP#11</t>
  </si>
  <si>
    <t>CP#12</t>
  </si>
  <si>
    <t xml:space="preserve">Calibration Points </t>
  </si>
  <si>
    <t>Calibration Point</t>
  </si>
  <si>
    <t>R parameter media</t>
  </si>
  <si>
    <t>Total Betalain media (µg/ml)</t>
  </si>
  <si>
    <t>BRP#1</t>
  </si>
  <si>
    <t>BRP#2</t>
  </si>
  <si>
    <t>BRP#3</t>
  </si>
  <si>
    <t>BRP#4</t>
  </si>
  <si>
    <t>BRP#5</t>
  </si>
  <si>
    <t>BRP#6</t>
  </si>
  <si>
    <t>BRP#7</t>
  </si>
  <si>
    <t>BRP#8</t>
  </si>
  <si>
    <t>BRP#9</t>
  </si>
  <si>
    <t>BRP#10</t>
  </si>
  <si>
    <t>BRP#11</t>
  </si>
  <si>
    <t>BRP#12</t>
  </si>
  <si>
    <t>BRP#13</t>
  </si>
  <si>
    <t>BRP#14</t>
  </si>
  <si>
    <t>BRP#15</t>
  </si>
  <si>
    <t>BRP#16</t>
  </si>
  <si>
    <t>BRP#17</t>
  </si>
  <si>
    <t>BRP#18</t>
  </si>
  <si>
    <t>BRP#19</t>
  </si>
  <si>
    <t>BRP#20</t>
  </si>
  <si>
    <t>BRP#21</t>
  </si>
  <si>
    <t>BRP#22</t>
  </si>
  <si>
    <t>BRP#23</t>
  </si>
  <si>
    <t>BRP#24</t>
  </si>
  <si>
    <t>BRP#25</t>
  </si>
  <si>
    <t>BRP#26</t>
  </si>
  <si>
    <t>BRP#27</t>
  </si>
  <si>
    <t>Total Betalains (µg/ml)</t>
  </si>
  <si>
    <t>Reference method</t>
  </si>
  <si>
    <t>media</t>
  </si>
  <si>
    <t>G parameter</t>
  </si>
  <si>
    <t>B parameter</t>
  </si>
  <si>
    <t>Î”RGB parameter</t>
  </si>
  <si>
    <t>RGB parameter</t>
  </si>
  <si>
    <t>H parameter</t>
  </si>
  <si>
    <t>S parameter</t>
  </si>
  <si>
    <t>V parameter</t>
  </si>
  <si>
    <t>Replicate 1</t>
  </si>
  <si>
    <t>Replicate 2</t>
  </si>
  <si>
    <t>Replicate 3</t>
  </si>
  <si>
    <t>Rep1.1</t>
  </si>
  <si>
    <t>Rep1.2</t>
  </si>
  <si>
    <t>Rep1.3</t>
  </si>
  <si>
    <t>Rep2.1</t>
  </si>
  <si>
    <t>Rep2.2</t>
  </si>
  <si>
    <t>Rep2.3</t>
  </si>
  <si>
    <t>Rep3.1</t>
  </si>
  <si>
    <t>Rep3.2</t>
  </si>
  <si>
    <t>Rep3.3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</si>
</sst>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5" xfId="0" applyBorder="1"/>
    <xf numFmtId="2" fontId="0" fillId="0" borderId="0" xfId="0" applyNumberFormat="1"/>
    <xf numFmtId="0" fontId="0" fillId="0" borderId="6" xfId="0" applyBorder="1"/>
    <xf numFmtId="164" fontId="0" fillId="0" borderId="0" xfId="0" applyNumberFormat="1"/>
    <xf numFmtId="164" fontId="0" fillId="0" borderId="6" xfId="0" applyNumberFormat="1" applyBorder="1"/>
    <xf numFmtId="164" fontId="0" fillId="0" borderId="5" xfId="0" applyNumberFormat="1" applyBorder="1"/>
    <xf numFmtId="0" fontId="1" fillId="0" borderId="4" xfId="0" applyFont="1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0" fontId="0" fillId="0" borderId="12" xfId="0" applyBorder="1"/>
    <xf numFmtId="0" fontId="0" fillId="0" borderId="13" xfId="0" applyBorder="1"/>
    <xf numFmtId="0" fontId="1" fillId="0" borderId="7" xfId="0" applyFont="1" applyBorder="1" applyAlignment="1">
      <alignment horizontal="center"/>
    </xf>
    <xf numFmtId="164" fontId="0" fillId="0" borderId="14" xfId="0" applyNumberFormat="1" applyBorder="1"/>
    <xf numFmtId="164" fontId="0" fillId="0" borderId="15" xfId="0" applyNumberFormat="1" applyBorder="1"/>
    <xf numFmtId="0" fontId="0" fillId="0" borderId="15" xfId="0" applyBorder="1"/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2" fillId="0" borderId="8" xfId="0" applyFont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/>
    </xf>
    <xf numFmtId="164" fontId="0" fillId="5" borderId="10" xfId="0" applyNumberFormat="1" applyFill="1" applyBorder="1"/>
    <xf numFmtId="165" fontId="0" fillId="0" borderId="0" xfId="0" applyNumberFormat="1"/>
    <xf numFmtId="0" fontId="1" fillId="3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2" fillId="0" borderId="0" xfId="0" applyFont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64" fontId="1" fillId="0" borderId="0" xfId="0" applyNumberFormat="1" applyFont="1"/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0" fillId="0" borderId="12" xfId="0" applyNumberFormat="1" applyBorder="1"/>
    <xf numFmtId="164" fontId="1" fillId="4" borderId="1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2" fontId="0" fillId="0" borderId="15" xfId="0" applyNumberFormat="1" applyBorder="1"/>
    <xf numFmtId="2" fontId="0" fillId="0" borderId="13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14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164" fontId="0" fillId="5" borderId="6" xfId="0" applyNumberFormat="1" applyFill="1" applyBorder="1"/>
    <xf numFmtId="164" fontId="1" fillId="4" borderId="7" xfId="0" applyNumberFormat="1" applyFont="1" applyFill="1" applyBorder="1" applyAlignment="1">
      <alignment horizontal="center"/>
    </xf>
    <xf numFmtId="164" fontId="0" fillId="5" borderId="1" xfId="0" applyNumberFormat="1" applyFill="1" applyBorder="1"/>
    <xf numFmtId="164" fontId="0" fillId="0" borderId="2" xfId="0" applyNumberFormat="1" applyBorder="1"/>
    <xf numFmtId="164" fontId="0" fillId="0" borderId="3" xfId="0" applyNumberFormat="1" applyBorder="1"/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Calibration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0957786526684158E-2"/>
                  <c:y val="-0.60448053368328958"/>
                </c:manualLayout>
              </c:layout>
              <c:numFmt formatCode="General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Analyses!$C$3:$C$14</c:f>
              <c:numCache>
                <c:formatCode>0.000</c:formatCode>
                <c:ptCount val="12"/>
                <c:pt idx="0">
                  <c:v>85</c:v>
                </c:pt>
                <c:pt idx="1">
                  <c:v>81.333333333333329</c:v>
                </c:pt>
                <c:pt idx="2">
                  <c:v>88</c:v>
                </c:pt>
                <c:pt idx="3">
                  <c:v>106.33333333333333</c:v>
                </c:pt>
                <c:pt idx="4">
                  <c:v>115.33333333333333</c:v>
                </c:pt>
                <c:pt idx="5">
                  <c:v>112.33333333333333</c:v>
                </c:pt>
                <c:pt idx="6">
                  <c:v>132.66666666666666</c:v>
                </c:pt>
                <c:pt idx="7">
                  <c:v>134.66666666666666</c:v>
                </c:pt>
                <c:pt idx="8">
                  <c:v>140.33333333333334</c:v>
                </c:pt>
                <c:pt idx="9">
                  <c:v>137</c:v>
                </c:pt>
                <c:pt idx="10">
                  <c:v>135.33333333333334</c:v>
                </c:pt>
                <c:pt idx="11">
                  <c:v>131</c:v>
                </c:pt>
              </c:numCache>
            </c:numRef>
          </c:xVal>
          <c:yVal>
            <c:numRef>
              <c:f>Analyses!$E$3:$E$14</c:f>
              <c:numCache>
                <c:formatCode>0.000</c:formatCode>
                <c:ptCount val="12"/>
                <c:pt idx="0">
                  <c:v>751.94610575605827</c:v>
                </c:pt>
                <c:pt idx="1">
                  <c:v>663.58757056946308</c:v>
                </c:pt>
                <c:pt idx="2">
                  <c:v>523.17225683888319</c:v>
                </c:pt>
                <c:pt idx="3">
                  <c:v>484.69424048201228</c:v>
                </c:pt>
                <c:pt idx="4">
                  <c:v>377.06401517780404</c:v>
                </c:pt>
                <c:pt idx="5">
                  <c:v>312.03980124494802</c:v>
                </c:pt>
                <c:pt idx="6">
                  <c:v>236.41659113290541</c:v>
                </c:pt>
                <c:pt idx="7">
                  <c:v>177.53170763048561</c:v>
                </c:pt>
                <c:pt idx="8">
                  <c:v>176.60700009806826</c:v>
                </c:pt>
                <c:pt idx="9">
                  <c:v>170.93077891766393</c:v>
                </c:pt>
                <c:pt idx="10">
                  <c:v>141.65243811901672</c:v>
                </c:pt>
                <c:pt idx="11">
                  <c:v>137.86449339975226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55-4B41-896C-55A116408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576607"/>
        <c:axId val="1562579103"/>
      </c:scatterChart>
      <c:valAx>
        <c:axId val="1562576607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R parameter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2579103"/>
        <c:crosses val="autoZero"/>
        <c:crossBetween val="midCat"/>
      </c:valAx>
      <c:valAx>
        <c:axId val="156257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Total Betalains (µg/mL)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25766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Correlation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874887476830495E-2"/>
                  <c:y val="-0.153706955498640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Analyses!$AF$4:$AF$30</c:f>
              <c:numCache>
                <c:formatCode>0.00</c:formatCode>
                <c:ptCount val="27"/>
                <c:pt idx="0">
                  <c:v>649.32888769743761</c:v>
                </c:pt>
                <c:pt idx="1">
                  <c:v>706.74672689539784</c:v>
                </c:pt>
                <c:pt idx="2">
                  <c:v>250.82666273717419</c:v>
                </c:pt>
                <c:pt idx="3">
                  <c:v>445.06362270440121</c:v>
                </c:pt>
                <c:pt idx="4">
                  <c:v>586.37765189407492</c:v>
                </c:pt>
                <c:pt idx="5">
                  <c:v>374.99729664409887</c:v>
                </c:pt>
                <c:pt idx="6">
                  <c:v>404.91415976977288</c:v>
                </c:pt>
                <c:pt idx="7">
                  <c:v>571.94976630458871</c:v>
                </c:pt>
                <c:pt idx="8">
                  <c:v>471.32801931054354</c:v>
                </c:pt>
                <c:pt idx="9">
                  <c:v>405.81202614037647</c:v>
                </c:pt>
                <c:pt idx="10">
                  <c:v>402.7919523108626</c:v>
                </c:pt>
                <c:pt idx="11">
                  <c:v>180.45410243815434</c:v>
                </c:pt>
                <c:pt idx="12">
                  <c:v>368.55759594470902</c:v>
                </c:pt>
                <c:pt idx="13">
                  <c:v>370.8769215952413</c:v>
                </c:pt>
                <c:pt idx="14">
                  <c:v>175.59141440897861</c:v>
                </c:pt>
                <c:pt idx="15">
                  <c:v>846.82104897896158</c:v>
                </c:pt>
                <c:pt idx="16">
                  <c:v>286.3340054794574</c:v>
                </c:pt>
                <c:pt idx="17">
                  <c:v>453.71757082545764</c:v>
                </c:pt>
                <c:pt idx="18">
                  <c:v>776.50191686518281</c:v>
                </c:pt>
                <c:pt idx="19">
                  <c:v>405.37892461130855</c:v>
                </c:pt>
                <c:pt idx="20">
                  <c:v>492.70296310797931</c:v>
                </c:pt>
                <c:pt idx="21">
                  <c:v>448.37986597202325</c:v>
                </c:pt>
                <c:pt idx="22">
                  <c:v>223.26013628819979</c:v>
                </c:pt>
                <c:pt idx="23">
                  <c:v>474.88024842262502</c:v>
                </c:pt>
                <c:pt idx="24">
                  <c:v>727.79681971005573</c:v>
                </c:pt>
                <c:pt idx="25">
                  <c:v>453.64582562628766</c:v>
                </c:pt>
                <c:pt idx="26">
                  <c:v>387.56143498350571</c:v>
                </c:pt>
              </c:numCache>
            </c:numRef>
          </c:xVal>
          <c:yVal>
            <c:numRef>
              <c:f>Analyses!$AH$4:$AH$30</c:f>
              <c:numCache>
                <c:formatCode>0.00</c:formatCode>
                <c:ptCount val="27"/>
                <c:pt idx="0">
                  <c:v>604.32539999999995</c:v>
                </c:pt>
                <c:pt idx="1">
                  <c:v>729.01073333333318</c:v>
                </c:pt>
                <c:pt idx="2">
                  <c:v>220.91799999999989</c:v>
                </c:pt>
                <c:pt idx="3">
                  <c:v>336.25193333333317</c:v>
                </c:pt>
                <c:pt idx="4">
                  <c:v>566.91980000000001</c:v>
                </c:pt>
                <c:pt idx="5">
                  <c:v>270.79213333333331</c:v>
                </c:pt>
                <c:pt idx="6">
                  <c:v>389.24319999999989</c:v>
                </c:pt>
                <c:pt idx="7">
                  <c:v>492.10859999999997</c:v>
                </c:pt>
                <c:pt idx="8">
                  <c:v>367.42326666666651</c:v>
                </c:pt>
                <c:pt idx="9">
                  <c:v>345.60333333333324</c:v>
                </c:pt>
                <c:pt idx="10">
                  <c:v>420.41453333333328</c:v>
                </c:pt>
                <c:pt idx="11">
                  <c:v>183.51239999999984</c:v>
                </c:pt>
                <c:pt idx="12">
                  <c:v>389.24319999999989</c:v>
                </c:pt>
                <c:pt idx="13">
                  <c:v>370.54039999999986</c:v>
                </c:pt>
                <c:pt idx="14">
                  <c:v>180.39526666666652</c:v>
                </c:pt>
                <c:pt idx="15">
                  <c:v>834.9932666666665</c:v>
                </c:pt>
                <c:pt idx="16">
                  <c:v>305.0806</c:v>
                </c:pt>
                <c:pt idx="17">
                  <c:v>389.24319999999989</c:v>
                </c:pt>
                <c:pt idx="18">
                  <c:v>800.70479999999986</c:v>
                </c:pt>
                <c:pt idx="19">
                  <c:v>308.19773333333325</c:v>
                </c:pt>
                <c:pt idx="20">
                  <c:v>551.33413333333328</c:v>
                </c:pt>
                <c:pt idx="21">
                  <c:v>492.10859999999985</c:v>
                </c:pt>
                <c:pt idx="22">
                  <c:v>192.86379999999986</c:v>
                </c:pt>
                <c:pt idx="23">
                  <c:v>501.45999999999987</c:v>
                </c:pt>
                <c:pt idx="24">
                  <c:v>753.94779999999992</c:v>
                </c:pt>
                <c:pt idx="25">
                  <c:v>414.18026666666657</c:v>
                </c:pt>
                <c:pt idx="26">
                  <c:v>414.18026666666657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9D-49C3-B7C7-432478CB4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356255"/>
        <c:axId val="1606354175"/>
      </c:scatterChart>
      <c:valAx>
        <c:axId val="1606356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Total</a:t>
                </a:r>
                <a:r>
                  <a:rPr lang="es-ES" baseline="0"/>
                  <a:t> betalains (refence method)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6354175"/>
        <c:crosses val="autoZero"/>
        <c:crossBetween val="midCat"/>
      </c:valAx>
      <c:valAx>
        <c:axId val="160635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Total betalains (FiLiPo</a:t>
                </a:r>
                <a:r>
                  <a:rPr lang="es-ES" baseline="0"/>
                  <a:t> method)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6356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0</xdr:row>
      <xdr:rowOff>138112</xdr:rowOff>
    </xdr:from>
    <xdr:to>
      <xdr:col>12</xdr:col>
      <xdr:colOff>381000</xdr:colOff>
      <xdr:row>15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FC0E263-ECAA-44AC-A8AE-DB132BEA1B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5308</xdr:colOff>
      <xdr:row>7</xdr:row>
      <xdr:rowOff>2018</xdr:rowOff>
    </xdr:from>
    <xdr:to>
      <xdr:col>41</xdr:col>
      <xdr:colOff>8282</xdr:colOff>
      <xdr:row>22</xdr:row>
      <xdr:rowOff>185401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19C7F9F-0BBA-442D-B4BC-3E9A8BEAE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E55F-79DC-4E5C-998A-B5F78F1E87AF}">
  <dimension ref="A1:BV132"/>
  <sheetViews>
    <sheetView topLeftCell="S1" zoomScale="40" zoomScaleNormal="40" workbookViewId="0">
      <selection activeCell="AL12" sqref="AL12"/>
    </sheetView>
  </sheetViews>
  <sheetFormatPr baseColWidth="10" defaultRowHeight="14.5" x14ac:dyDescent="0.35"/>
  <cols>
    <col min="1" max="1" width="27.26953125" bestFit="1" customWidth="1"/>
    <col min="2" max="2" width="27.26953125" customWidth="1"/>
    <col min="33" max="33" width="27.26953125" bestFit="1" customWidth="1"/>
    <col min="34" max="34" width="27.26953125" customWidth="1"/>
  </cols>
  <sheetData>
    <row r="1" spans="1:74" ht="47.25" customHeight="1" x14ac:dyDescent="0.3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80"/>
      <c r="AG1" s="67" t="s">
        <v>18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9"/>
    </row>
    <row r="2" spans="1:74" ht="18.5" x14ac:dyDescent="0.45">
      <c r="C2" s="82" t="s">
        <v>2</v>
      </c>
      <c r="D2" s="83"/>
      <c r="E2" s="83"/>
      <c r="F2" s="83"/>
      <c r="G2" s="83"/>
      <c r="H2" s="83"/>
      <c r="I2" s="83"/>
      <c r="J2" s="83"/>
      <c r="K2" s="83"/>
      <c r="L2" s="82" t="s">
        <v>3</v>
      </c>
      <c r="M2" s="83"/>
      <c r="N2" s="83"/>
      <c r="O2" s="83"/>
      <c r="P2" s="83"/>
      <c r="Q2" s="83"/>
      <c r="R2" s="83"/>
      <c r="S2" s="83"/>
      <c r="T2" s="84"/>
      <c r="U2" s="82" t="s">
        <v>2</v>
      </c>
      <c r="V2" s="83"/>
      <c r="W2" s="84"/>
      <c r="X2" s="82" t="s">
        <v>7</v>
      </c>
      <c r="Y2" s="83"/>
      <c r="Z2" s="84"/>
      <c r="AA2" s="75" t="s">
        <v>4</v>
      </c>
      <c r="AB2" s="76"/>
      <c r="AC2" s="76"/>
      <c r="AD2" s="76"/>
      <c r="AE2" s="77"/>
      <c r="AI2" s="70" t="s">
        <v>17</v>
      </c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2"/>
    </row>
    <row r="3" spans="1:74" ht="29" customHeight="1" x14ac:dyDescent="0.45">
      <c r="C3" s="81" t="s">
        <v>84</v>
      </c>
      <c r="D3" s="81"/>
      <c r="E3" s="81"/>
      <c r="F3" s="81" t="s">
        <v>85</v>
      </c>
      <c r="G3" s="81"/>
      <c r="H3" s="81"/>
      <c r="I3" s="81" t="s">
        <v>86</v>
      </c>
      <c r="J3" s="81"/>
      <c r="K3" s="81"/>
      <c r="L3" s="81" t="s">
        <v>84</v>
      </c>
      <c r="M3" s="81"/>
      <c r="N3" s="81"/>
      <c r="O3" s="81" t="s">
        <v>85</v>
      </c>
      <c r="P3" s="81"/>
      <c r="Q3" s="81"/>
      <c r="R3" s="81" t="s">
        <v>86</v>
      </c>
      <c r="S3" s="81"/>
      <c r="T3" s="81"/>
      <c r="U3" s="85" t="s">
        <v>5</v>
      </c>
      <c r="V3" s="85"/>
      <c r="W3" s="85"/>
      <c r="X3" s="85" t="s">
        <v>5</v>
      </c>
      <c r="Y3" s="85"/>
      <c r="Z3" s="85"/>
      <c r="AA3" s="75"/>
      <c r="AB3" s="76"/>
      <c r="AC3" s="76"/>
      <c r="AD3" s="76"/>
      <c r="AE3" s="77"/>
      <c r="AI3" s="105" t="s">
        <v>9</v>
      </c>
      <c r="AJ3" s="106"/>
      <c r="AK3" s="106"/>
      <c r="AL3" s="106"/>
      <c r="AM3" s="107"/>
      <c r="AN3" s="105" t="s">
        <v>10</v>
      </c>
      <c r="AO3" s="106"/>
      <c r="AP3" s="106"/>
      <c r="AQ3" s="106"/>
      <c r="AR3" s="107"/>
      <c r="AS3" s="105" t="s">
        <v>11</v>
      </c>
      <c r="AT3" s="106"/>
      <c r="AU3" s="106"/>
      <c r="AV3" s="106"/>
      <c r="AW3" s="107"/>
      <c r="AX3" s="105" t="s">
        <v>12</v>
      </c>
      <c r="AY3" s="106"/>
      <c r="AZ3" s="106"/>
      <c r="BA3" s="106"/>
      <c r="BB3" s="107"/>
      <c r="BC3" s="105" t="s">
        <v>13</v>
      </c>
      <c r="BD3" s="106"/>
      <c r="BE3" s="106"/>
      <c r="BF3" s="106"/>
      <c r="BG3" s="107"/>
      <c r="BH3" s="105" t="s">
        <v>14</v>
      </c>
      <c r="BI3" s="106"/>
      <c r="BJ3" s="106"/>
      <c r="BK3" s="106"/>
      <c r="BL3" s="107"/>
      <c r="BM3" s="105" t="s">
        <v>15</v>
      </c>
      <c r="BN3" s="106"/>
      <c r="BO3" s="106"/>
      <c r="BP3" s="106"/>
      <c r="BQ3" s="107"/>
      <c r="BR3" s="105" t="s">
        <v>16</v>
      </c>
      <c r="BS3" s="106"/>
      <c r="BT3" s="106"/>
      <c r="BU3" s="106"/>
      <c r="BV3" s="107"/>
    </row>
    <row r="4" spans="1:74" ht="15" customHeight="1" x14ac:dyDescent="0.35">
      <c r="A4" s="73" t="s">
        <v>30</v>
      </c>
      <c r="B4" s="37" t="s">
        <v>43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87</v>
      </c>
      <c r="M4" s="14" t="s">
        <v>88</v>
      </c>
      <c r="N4" s="14" t="s">
        <v>89</v>
      </c>
      <c r="O4" s="14" t="s">
        <v>90</v>
      </c>
      <c r="P4" s="14" t="s">
        <v>91</v>
      </c>
      <c r="Q4" s="14" t="s">
        <v>92</v>
      </c>
      <c r="R4" s="14" t="s">
        <v>93</v>
      </c>
      <c r="S4" s="14" t="s">
        <v>94</v>
      </c>
      <c r="T4" s="14" t="s">
        <v>95</v>
      </c>
      <c r="U4" s="14" t="s">
        <v>84</v>
      </c>
      <c r="V4" s="14" t="s">
        <v>85</v>
      </c>
      <c r="W4" s="14" t="s">
        <v>86</v>
      </c>
      <c r="X4" s="14" t="s">
        <v>84</v>
      </c>
      <c r="Y4" s="14" t="s">
        <v>85</v>
      </c>
      <c r="Z4" s="14" t="s">
        <v>86</v>
      </c>
      <c r="AA4" s="14" t="s">
        <v>84</v>
      </c>
      <c r="AB4" s="14" t="s">
        <v>85</v>
      </c>
      <c r="AC4" s="14" t="s">
        <v>86</v>
      </c>
      <c r="AD4" s="14" t="s">
        <v>5</v>
      </c>
      <c r="AE4" s="14" t="s">
        <v>6</v>
      </c>
      <c r="AH4" s="38" t="s">
        <v>43</v>
      </c>
      <c r="AI4" s="14" t="s">
        <v>84</v>
      </c>
      <c r="AJ4" s="14" t="s">
        <v>85</v>
      </c>
      <c r="AK4" s="14" t="s">
        <v>86</v>
      </c>
      <c r="AL4" s="7" t="s">
        <v>5</v>
      </c>
      <c r="AM4" s="7" t="s">
        <v>6</v>
      </c>
      <c r="AN4" s="14" t="s">
        <v>84</v>
      </c>
      <c r="AO4" s="14" t="s">
        <v>85</v>
      </c>
      <c r="AP4" s="14" t="s">
        <v>86</v>
      </c>
      <c r="AQ4" s="7" t="s">
        <v>5</v>
      </c>
      <c r="AR4" s="7" t="s">
        <v>6</v>
      </c>
      <c r="AS4" s="14" t="s">
        <v>84</v>
      </c>
      <c r="AT4" s="14" t="s">
        <v>85</v>
      </c>
      <c r="AU4" s="14" t="s">
        <v>86</v>
      </c>
      <c r="AV4" s="7" t="s">
        <v>5</v>
      </c>
      <c r="AW4" s="7" t="s">
        <v>6</v>
      </c>
      <c r="AX4" s="14" t="s">
        <v>84</v>
      </c>
      <c r="AY4" s="14" t="s">
        <v>85</v>
      </c>
      <c r="AZ4" s="14" t="s">
        <v>86</v>
      </c>
      <c r="BA4" s="7" t="s">
        <v>5</v>
      </c>
      <c r="BB4" s="7" t="s">
        <v>6</v>
      </c>
      <c r="BC4" s="14" t="s">
        <v>84</v>
      </c>
      <c r="BD4" s="14" t="s">
        <v>85</v>
      </c>
      <c r="BE4" s="14" t="s">
        <v>86</v>
      </c>
      <c r="BF4" s="7" t="s">
        <v>5</v>
      </c>
      <c r="BG4" s="7" t="s">
        <v>6</v>
      </c>
      <c r="BH4" s="14" t="s">
        <v>84</v>
      </c>
      <c r="BI4" s="14" t="s">
        <v>85</v>
      </c>
      <c r="BJ4" s="14" t="s">
        <v>86</v>
      </c>
      <c r="BK4" s="7" t="s">
        <v>5</v>
      </c>
      <c r="BL4" s="7" t="s">
        <v>6</v>
      </c>
      <c r="BM4" s="14" t="s">
        <v>84</v>
      </c>
      <c r="BN4" s="14" t="s">
        <v>85</v>
      </c>
      <c r="BO4" s="14" t="s">
        <v>86</v>
      </c>
      <c r="BP4" s="7" t="s">
        <v>5</v>
      </c>
      <c r="BQ4" s="7" t="s">
        <v>6</v>
      </c>
      <c r="BR4" s="14" t="s">
        <v>84</v>
      </c>
      <c r="BS4" s="14" t="s">
        <v>85</v>
      </c>
      <c r="BT4" s="14" t="s">
        <v>86</v>
      </c>
      <c r="BU4" s="7" t="s">
        <v>5</v>
      </c>
      <c r="BV4" s="7" t="s">
        <v>6</v>
      </c>
    </row>
    <row r="5" spans="1:74" ht="18.75" customHeight="1" x14ac:dyDescent="0.35">
      <c r="A5" s="73"/>
      <c r="B5" t="s">
        <v>31</v>
      </c>
      <c r="C5" s="15">
        <v>522.38015347737758</v>
      </c>
      <c r="D5" s="6">
        <v>531.56123774309083</v>
      </c>
      <c r="E5" s="6">
        <v>539.44755371492147</v>
      </c>
      <c r="F5" s="6">
        <v>527.74091254324924</v>
      </c>
      <c r="G5" s="6">
        <v>533.54401442761866</v>
      </c>
      <c r="H5" s="6">
        <v>549.58788434322844</v>
      </c>
      <c r="I5" s="6">
        <v>529.75415055227961</v>
      </c>
      <c r="J5" s="6">
        <v>533.63095664758259</v>
      </c>
      <c r="K5" s="16">
        <v>535.79740711260456</v>
      </c>
      <c r="L5" s="15">
        <v>217.99163097339442</v>
      </c>
      <c r="M5" s="6">
        <v>229.68720558007402</v>
      </c>
      <c r="N5" s="6">
        <v>223.5389262951945</v>
      </c>
      <c r="O5" s="6">
        <v>223.97726017758839</v>
      </c>
      <c r="P5" s="6">
        <v>187.01837746079508</v>
      </c>
      <c r="Q5" s="6">
        <v>234.1291637086143</v>
      </c>
      <c r="R5" s="6">
        <v>220.08024611336108</v>
      </c>
      <c r="S5" s="6">
        <v>210.16233707094327</v>
      </c>
      <c r="T5" s="16">
        <v>217.48553386260559</v>
      </c>
      <c r="U5" s="15">
        <f>AVERAGE(C5:E5)</f>
        <v>531.12964831179659</v>
      </c>
      <c r="V5" s="6">
        <f>AVERAGE(F5:H5)</f>
        <v>536.95760377136548</v>
      </c>
      <c r="W5" s="16">
        <f>AVERAGE(I5:K5)</f>
        <v>533.06083810415555</v>
      </c>
      <c r="X5" s="15">
        <f>AVERAGE(L5:N5)</f>
        <v>223.73925428288763</v>
      </c>
      <c r="Y5" s="6">
        <f>AVERAGE(O5:Q5)</f>
        <v>215.04160044899925</v>
      </c>
      <c r="Z5" s="16">
        <f>AVERAGE(R5:T5)</f>
        <v>215.90937234896998</v>
      </c>
      <c r="AA5" s="15">
        <f t="shared" ref="AA5:AC6" si="0">SUM(U5,X5)</f>
        <v>754.86890259468419</v>
      </c>
      <c r="AB5" s="6">
        <f t="shared" si="0"/>
        <v>751.99920422036473</v>
      </c>
      <c r="AC5" s="6">
        <f t="shared" si="0"/>
        <v>748.97021045312556</v>
      </c>
      <c r="AD5" s="6">
        <f>AVERAGE(AA5:AC5)</f>
        <v>751.94610575605827</v>
      </c>
      <c r="AE5" s="53">
        <f>STDEV(AA5:AC5)/SQRT(3)</f>
        <v>1.7030127060012561</v>
      </c>
      <c r="AG5" s="86" t="s">
        <v>30</v>
      </c>
      <c r="AH5" t="s">
        <v>31</v>
      </c>
      <c r="AI5" s="22">
        <v>80</v>
      </c>
      <c r="AJ5" s="1">
        <v>92</v>
      </c>
      <c r="AK5" s="1">
        <v>83</v>
      </c>
      <c r="AL5" s="4">
        <f>AVERAGE(AI5:AK5)</f>
        <v>85</v>
      </c>
      <c r="AM5" s="55">
        <f>STDEV(AI5:AK5)/SQRT(3)</f>
        <v>3.6055512754639896</v>
      </c>
      <c r="AN5" s="22">
        <v>14</v>
      </c>
      <c r="AO5" s="1">
        <v>13</v>
      </c>
      <c r="AP5">
        <v>24</v>
      </c>
      <c r="AQ5" s="4">
        <f>AVERAGE(AN5:AP5)</f>
        <v>17</v>
      </c>
      <c r="AR5" s="55">
        <f>STDEV(AN5:AP5)/SQRT(3)</f>
        <v>3.5118845842842461</v>
      </c>
      <c r="AS5" s="22">
        <v>45</v>
      </c>
      <c r="AT5" s="1">
        <v>52</v>
      </c>
      <c r="AU5">
        <v>57</v>
      </c>
      <c r="AV5" s="4">
        <f>AVERAGE(AS5:AU5)</f>
        <v>51.333333333333336</v>
      </c>
      <c r="AW5" s="55">
        <f>STDEV(AS5:AU5)/SQRT(3)</f>
        <v>3.4801021696368504</v>
      </c>
      <c r="AX5" s="22">
        <v>364.42557539228699</v>
      </c>
      <c r="AY5" s="1">
        <v>355.44619846046999</v>
      </c>
      <c r="AZ5">
        <v>349.49821172646898</v>
      </c>
      <c r="BA5" s="4">
        <f>AVERAGE(AX5:AZ5)</f>
        <v>356.45666185974204</v>
      </c>
      <c r="BB5" s="55">
        <f>STDEV(AX5:AZ5)/SQRT(3)</f>
        <v>4.3386758238678906</v>
      </c>
      <c r="BC5" s="22">
        <v>-1.00552013997088</v>
      </c>
      <c r="BD5" s="1">
        <v>-0.65537639308576401</v>
      </c>
      <c r="BE5">
        <v>-0.66864694019764503</v>
      </c>
      <c r="BF5" s="4">
        <f>AVERAGE(BC5:BE5)</f>
        <v>-0.77651449108476289</v>
      </c>
      <c r="BG5" s="55">
        <f>STDEV(BC5:BE5)/SQRT(3)</f>
        <v>0.11456689060904691</v>
      </c>
      <c r="BH5" s="22">
        <v>0.92222222222222205</v>
      </c>
      <c r="BI5" s="1">
        <v>0.91666666666666596</v>
      </c>
      <c r="BJ5">
        <v>0.905555555555555</v>
      </c>
      <c r="BK5" s="4">
        <f>AVERAGE(BH5:BJ5)</f>
        <v>0.91481481481481441</v>
      </c>
      <c r="BL5" s="55">
        <f>STDEV(BH5:BJ5)/SQRT(3)</f>
        <v>4.899539464934515E-3</v>
      </c>
      <c r="BM5" s="22">
        <v>0.82499999999999996</v>
      </c>
      <c r="BN5" s="1">
        <v>0.85870000000000002</v>
      </c>
      <c r="BO5">
        <v>0.71079999999999999</v>
      </c>
      <c r="BP5" s="4">
        <f>AVERAGE(BM5:BO5)</f>
        <v>0.79816666666666658</v>
      </c>
      <c r="BQ5" s="55">
        <f>STDEV(BM5:BO5)/SQRT(3)</f>
        <v>4.4753485277064679E-2</v>
      </c>
      <c r="BR5" s="22">
        <v>0.31369999999999998</v>
      </c>
      <c r="BS5" s="1">
        <v>0.36080000000000001</v>
      </c>
      <c r="BT5" s="1">
        <v>0.32549999999999901</v>
      </c>
      <c r="BU5" s="6">
        <f>AVERAGE(BR5:BT5)</f>
        <v>0.33333333333333298</v>
      </c>
      <c r="BV5" s="53">
        <f>STDEV(BR5:BT5)/SQRT(3)</f>
        <v>1.4149479770570387E-2</v>
      </c>
    </row>
    <row r="6" spans="1:74" ht="18.75" customHeight="1" x14ac:dyDescent="0.35">
      <c r="A6" s="73"/>
      <c r="B6" t="s">
        <v>32</v>
      </c>
      <c r="C6" s="8">
        <v>477.06960379951244</v>
      </c>
      <c r="D6" s="4">
        <v>485.57452899204009</v>
      </c>
      <c r="E6" s="4">
        <v>482.73955392786434</v>
      </c>
      <c r="F6" s="4">
        <v>479.16479470932131</v>
      </c>
      <c r="G6" s="4">
        <v>481.42607264565589</v>
      </c>
      <c r="H6" s="4">
        <v>483.4612227883573</v>
      </c>
      <c r="I6" s="4">
        <v>472.84271858384562</v>
      </c>
      <c r="J6" s="4">
        <v>488.50647880385395</v>
      </c>
      <c r="K6" s="9">
        <v>483.21009944888715</v>
      </c>
      <c r="L6" s="8">
        <v>182.58741957036227</v>
      </c>
      <c r="M6" s="4">
        <v>188.25274844020115</v>
      </c>
      <c r="N6" s="4">
        <v>185.07554969591618</v>
      </c>
      <c r="O6" s="4">
        <v>165.23997219381724</v>
      </c>
      <c r="P6" s="4">
        <v>178.62945550709395</v>
      </c>
      <c r="Q6" s="4">
        <v>175.59984802119786</v>
      </c>
      <c r="R6" s="4">
        <v>184.64691009223532</v>
      </c>
      <c r="S6" s="4">
        <v>189.42744606994492</v>
      </c>
      <c r="T6" s="9">
        <v>188.83371183506031</v>
      </c>
      <c r="U6" s="8">
        <f>AVERAGE(C6:E6)</f>
        <v>481.7945622398056</v>
      </c>
      <c r="V6" s="4">
        <f>AVERAGE(F6:H6)</f>
        <v>481.35069671444489</v>
      </c>
      <c r="W6" s="9">
        <f>AVERAGE(I6:K6)</f>
        <v>481.51976561219561</v>
      </c>
      <c r="X6" s="8">
        <f>AVERAGE(L6:N6)</f>
        <v>185.30523923549319</v>
      </c>
      <c r="Y6" s="4">
        <f>AVERAGE(O6:Q6)</f>
        <v>173.15642524070302</v>
      </c>
      <c r="Z6" s="9">
        <f>AVERAGE(R6:T6)</f>
        <v>187.63602266574685</v>
      </c>
      <c r="AA6" s="8">
        <f t="shared" si="0"/>
        <v>667.09980147529882</v>
      </c>
      <c r="AB6" s="4">
        <f t="shared" si="0"/>
        <v>654.50712195514791</v>
      </c>
      <c r="AC6" s="4">
        <f t="shared" si="0"/>
        <v>669.15578827794252</v>
      </c>
      <c r="AD6" s="4">
        <f>AVERAGE(AA6:AC6)</f>
        <v>663.58757056946308</v>
      </c>
      <c r="AE6" s="49">
        <f>STDEV(AA6:AC6)/SQRT(3)</f>
        <v>4.5788528662055024</v>
      </c>
      <c r="AG6" s="87"/>
      <c r="AH6" t="s">
        <v>32</v>
      </c>
      <c r="AI6" s="23">
        <v>73</v>
      </c>
      <c r="AJ6">
        <v>82</v>
      </c>
      <c r="AK6">
        <v>89</v>
      </c>
      <c r="AL6" s="4">
        <f>AVERAGE(AI6:AK6)</f>
        <v>81.333333333333329</v>
      </c>
      <c r="AM6" s="49">
        <f>STDEV(AI6:AK6)/SQRT(3)</f>
        <v>4.6308146631499358</v>
      </c>
      <c r="AN6">
        <v>1</v>
      </c>
      <c r="AO6">
        <v>2</v>
      </c>
      <c r="AP6">
        <v>4</v>
      </c>
      <c r="AQ6" s="4">
        <f>AVERAGE(AN6:AP6)</f>
        <v>2.3333333333333335</v>
      </c>
      <c r="AR6" s="49">
        <f>STDEV(AN6:AP6)/SQRT(3)</f>
        <v>0.88191710368819698</v>
      </c>
      <c r="AS6" s="23">
        <v>28</v>
      </c>
      <c r="AT6">
        <v>30</v>
      </c>
      <c r="AU6">
        <v>44</v>
      </c>
      <c r="AV6" s="4">
        <f>AVERAGE(AS6:AU6)</f>
        <v>34</v>
      </c>
      <c r="AW6" s="49">
        <f>STDEV(AS6:AU6)/SQRT(3)</f>
        <v>5.0332229568471671</v>
      </c>
      <c r="AX6" s="23">
        <v>386.224028253033</v>
      </c>
      <c r="AY6">
        <v>380.214413193398</v>
      </c>
      <c r="AZ6">
        <v>367.52959064543302</v>
      </c>
      <c r="BA6" s="4">
        <f>AVERAGE(AX6:AZ6)</f>
        <v>377.98934403062134</v>
      </c>
      <c r="BB6" s="49">
        <f>STDEV(AX6:AZ6)/SQRT(3)</f>
        <v>5.5101028106097036</v>
      </c>
      <c r="BC6" s="23">
        <v>-1.53202981401271</v>
      </c>
      <c r="BD6">
        <v>-1.28807770340907</v>
      </c>
      <c r="BE6">
        <v>-0.93118872051249002</v>
      </c>
      <c r="BF6" s="4">
        <f>AVERAGE(BC6:BE6)</f>
        <v>-1.2504320793114234</v>
      </c>
      <c r="BG6" s="49">
        <f>STDEV(BC6:BE6)/SQRT(3)</f>
        <v>0.1744662332849452</v>
      </c>
      <c r="BH6" s="23">
        <v>0.938888888888888</v>
      </c>
      <c r="BI6">
        <v>0.94166666666666599</v>
      </c>
      <c r="BJ6">
        <v>0.92222222222222205</v>
      </c>
      <c r="BK6" s="4">
        <f>AVERAGE(BH6:BJ6)</f>
        <v>0.93425925925925879</v>
      </c>
      <c r="BL6" s="49">
        <f>STDEV(BH6:BJ6)/SQRT(3)</f>
        <v>6.0717023373164708E-3</v>
      </c>
      <c r="BM6" s="23">
        <v>0.98629999999999995</v>
      </c>
      <c r="BN6">
        <v>0.97560000000000002</v>
      </c>
      <c r="BO6">
        <v>0.95509999999999995</v>
      </c>
      <c r="BP6" s="4">
        <f>AVERAGE(BM6:BO6)</f>
        <v>0.97233333333333327</v>
      </c>
      <c r="BQ6" s="2">
        <f>STDEV(BM6:BO6)/SQRT(3)</f>
        <v>9.1535663966444188E-3</v>
      </c>
      <c r="BR6" s="23">
        <v>0.2863</v>
      </c>
      <c r="BS6">
        <v>0.321599999999999</v>
      </c>
      <c r="BT6">
        <v>0.34899999999999998</v>
      </c>
      <c r="BU6" s="4">
        <f>AVERAGE(BR6:BT6)</f>
        <v>0.31896666666666634</v>
      </c>
      <c r="BV6" s="49">
        <f>STDEV(BR6:BT6)/SQRT(3)</f>
        <v>1.8147757743344217E-2</v>
      </c>
    </row>
    <row r="7" spans="1:74" ht="18.75" customHeight="1" x14ac:dyDescent="0.35">
      <c r="A7" s="73"/>
      <c r="B7" t="s">
        <v>33</v>
      </c>
      <c r="C7" s="8">
        <v>387.63263163239162</v>
      </c>
      <c r="D7" s="4">
        <v>385.03182926146246</v>
      </c>
      <c r="E7" s="4">
        <v>390.34651236727427</v>
      </c>
      <c r="F7" s="4">
        <v>382.21958326837347</v>
      </c>
      <c r="G7" s="4">
        <v>387.83385446796774</v>
      </c>
      <c r="H7" s="4">
        <v>388.05842531595152</v>
      </c>
      <c r="I7" s="4">
        <v>380.89100517404341</v>
      </c>
      <c r="J7" s="4">
        <v>391.9673608141195</v>
      </c>
      <c r="K7" s="9">
        <v>382.47334169405423</v>
      </c>
      <c r="L7" s="8">
        <v>134.75198109945703</v>
      </c>
      <c r="M7" s="4">
        <v>141.68220763449418</v>
      </c>
      <c r="N7" s="4">
        <v>140.73585959797683</v>
      </c>
      <c r="O7" s="4">
        <v>129.09019760231743</v>
      </c>
      <c r="P7" s="4">
        <v>134.15713869325225</v>
      </c>
      <c r="Q7" s="4">
        <v>138.2126180656592</v>
      </c>
      <c r="R7" s="4">
        <v>134.83785056260061</v>
      </c>
      <c r="S7" s="4">
        <v>141.57279439046292</v>
      </c>
      <c r="T7" s="9">
        <v>137.05511990808986</v>
      </c>
      <c r="U7" s="8">
        <f t="shared" ref="U7:U16" si="1">AVERAGE(C7:E7)</f>
        <v>387.67032442037612</v>
      </c>
      <c r="V7" s="4">
        <f t="shared" ref="V7:V16" si="2">AVERAGE(F7:H7)</f>
        <v>386.03728768409763</v>
      </c>
      <c r="W7" s="9">
        <f t="shared" ref="W7:W16" si="3">AVERAGE(I7:K7)</f>
        <v>385.11056922740568</v>
      </c>
      <c r="X7" s="8">
        <f t="shared" ref="X7:X16" si="4">AVERAGE(L7:N7)</f>
        <v>139.05668277730933</v>
      </c>
      <c r="Y7" s="4">
        <f t="shared" ref="Y7:Y16" si="5">AVERAGE(O7:Q7)</f>
        <v>133.81998478707627</v>
      </c>
      <c r="Z7" s="9">
        <f t="shared" ref="Z7:Z16" si="6">AVERAGE(R7:T7)</f>
        <v>137.82192162038447</v>
      </c>
      <c r="AA7" s="8">
        <f t="shared" ref="AA7:AA16" si="7">SUM(U7,X7)</f>
        <v>526.72700719768545</v>
      </c>
      <c r="AB7" s="4">
        <f t="shared" ref="AB7:AB16" si="8">SUM(V7,Y7)</f>
        <v>519.85727247117393</v>
      </c>
      <c r="AC7" s="4">
        <f t="shared" ref="AC7:AC16" si="9">SUM(W7,Z7)</f>
        <v>522.93249084779018</v>
      </c>
      <c r="AD7" s="4">
        <f t="shared" ref="AD7:AD16" si="10">AVERAGE(AA7:AC7)</f>
        <v>523.17225683888319</v>
      </c>
      <c r="AE7" s="49">
        <f t="shared" ref="AE7:AE16" si="11">STDEV(AA7:AC7)/SQRT(3)</f>
        <v>1.9867418554862799</v>
      </c>
      <c r="AG7" s="87"/>
      <c r="AH7" t="s">
        <v>33</v>
      </c>
      <c r="AI7" s="23">
        <v>89</v>
      </c>
      <c r="AJ7">
        <v>89</v>
      </c>
      <c r="AK7">
        <v>86</v>
      </c>
      <c r="AL7" s="4">
        <f t="shared" ref="AL7:AL43" si="12">AVERAGE(AI7:AK7)</f>
        <v>88</v>
      </c>
      <c r="AM7" s="2">
        <f t="shared" ref="AM7:AM43" si="13">STDEV(AI7:AK7)/SQRT(3)</f>
        <v>1</v>
      </c>
      <c r="AN7" s="23">
        <v>0</v>
      </c>
      <c r="AO7">
        <v>1</v>
      </c>
      <c r="AP7">
        <v>6</v>
      </c>
      <c r="AQ7" s="4">
        <f t="shared" ref="AQ7:AQ43" si="14">AVERAGE(AN7:AP7)</f>
        <v>2.3333333333333335</v>
      </c>
      <c r="AR7" s="2">
        <f t="shared" ref="AR7:AR43" si="15">STDEV(AN7:AP7)/SQRT(3)</f>
        <v>1.8559214542766742</v>
      </c>
      <c r="AS7" s="23">
        <v>38</v>
      </c>
      <c r="AT7">
        <v>40</v>
      </c>
      <c r="AU7">
        <v>43</v>
      </c>
      <c r="AV7" s="4">
        <f t="shared" ref="AV7:AV43" si="16">AVERAGE(AS7:AU7)</f>
        <v>40.333333333333336</v>
      </c>
      <c r="AW7" s="2">
        <f t="shared" ref="AW7:AW43" si="17">STDEV(AS7:AU7)/SQRT(3)</f>
        <v>1.4529663145135578</v>
      </c>
      <c r="AX7" s="23">
        <v>373.72449745768603</v>
      </c>
      <c r="AY7">
        <v>371.88304613144101</v>
      </c>
      <c r="AZ7">
        <v>368.111396183274</v>
      </c>
      <c r="BA7" s="4">
        <f t="shared" ref="BA7:BA43" si="18">AVERAGE(AX7:AZ7)</f>
        <v>371.23964659080031</v>
      </c>
      <c r="BB7" s="2">
        <f t="shared" ref="BB7:BB43" si="19">STDEV(AX7:AZ7)/SQRT(3)</f>
        <v>1.6519885699638839</v>
      </c>
      <c r="BC7" s="23">
        <v>-2.0353511161782301</v>
      </c>
      <c r="BD7">
        <v>-2.0030654119964599</v>
      </c>
      <c r="BE7">
        <v>-1.98534759057747</v>
      </c>
      <c r="BF7" s="4">
        <f t="shared" ref="BF7:BF43" si="20">AVERAGE(BC7:BE7)</f>
        <v>-2.0079213729173868</v>
      </c>
      <c r="BG7" s="2">
        <f t="shared" ref="BG7:BG43" si="21">STDEV(BC7:BE7)/SQRT(3)</f>
        <v>1.4637547728082073E-2</v>
      </c>
      <c r="BH7" s="23">
        <v>0.92777777777777704</v>
      </c>
      <c r="BI7">
        <v>0.92500000000000004</v>
      </c>
      <c r="BJ7">
        <v>0.92222222222222205</v>
      </c>
      <c r="BK7" s="4">
        <f t="shared" ref="BK7:BK43" si="22">AVERAGE(BH7:BJ7)</f>
        <v>0.92499999999999971</v>
      </c>
      <c r="BL7" s="2">
        <f t="shared" ref="BL7:BL43" si="23">STDEV(BH7:BJ7)/SQRT(3)</f>
        <v>1.6037507477487947E-3</v>
      </c>
      <c r="BM7" s="23">
        <v>1</v>
      </c>
      <c r="BN7">
        <v>0.98879999999999901</v>
      </c>
      <c r="BO7">
        <v>0.93019999999999903</v>
      </c>
      <c r="BP7" s="4">
        <f t="shared" ref="BP7:BP43" si="24">AVERAGE(BM7:BO7)</f>
        <v>0.97299999999999931</v>
      </c>
      <c r="BQ7" s="2">
        <f t="shared" ref="BQ7:BQ43" si="25">STDEV(BM7:BO7)/SQRT(3)</f>
        <v>2.1642858714443016E-2</v>
      </c>
      <c r="BR7" s="23">
        <v>0.34899999999999998</v>
      </c>
      <c r="BS7">
        <v>0.34899999999999998</v>
      </c>
      <c r="BT7">
        <v>0.33729999999999999</v>
      </c>
      <c r="BU7" s="4">
        <f t="shared" ref="BU7:BU43" si="26">AVERAGE(BR7:BT7)</f>
        <v>0.34509999999999996</v>
      </c>
      <c r="BV7" s="49">
        <f t="shared" ref="BV7:BV43" si="27">STDEV(BR7:BT7)/SQRT(3)</f>
        <v>3.8999999999999964E-3</v>
      </c>
    </row>
    <row r="8" spans="1:74" ht="18.75" customHeight="1" x14ac:dyDescent="0.35">
      <c r="A8" s="73"/>
      <c r="B8" t="s">
        <v>34</v>
      </c>
      <c r="C8" s="8">
        <v>360.78281091947377</v>
      </c>
      <c r="D8" s="4">
        <v>369.63220062127226</v>
      </c>
      <c r="E8" s="4">
        <v>355.45048635556958</v>
      </c>
      <c r="F8" s="4">
        <v>353.55700605086031</v>
      </c>
      <c r="G8" s="4">
        <v>361.29746851430474</v>
      </c>
      <c r="H8" s="4">
        <v>362.66343247844202</v>
      </c>
      <c r="I8" s="4">
        <v>360.46657665192987</v>
      </c>
      <c r="J8" s="4">
        <v>381.40839260080588</v>
      </c>
      <c r="K8" s="9">
        <v>358.68429444351483</v>
      </c>
      <c r="L8" s="8">
        <v>122.67271326710966</v>
      </c>
      <c r="M8" s="4">
        <v>125.43585772464722</v>
      </c>
      <c r="N8" s="4">
        <v>116.04066246398123</v>
      </c>
      <c r="O8" s="4">
        <v>119.37107418257418</v>
      </c>
      <c r="P8" s="4">
        <v>122.8547358910461</v>
      </c>
      <c r="Q8" s="4">
        <v>121.9079787358213</v>
      </c>
      <c r="R8" s="4">
        <v>118.24737748231618</v>
      </c>
      <c r="S8" s="4">
        <v>125.30434344464766</v>
      </c>
      <c r="T8" s="9">
        <v>126.47075250979368</v>
      </c>
      <c r="U8" s="8">
        <f t="shared" si="1"/>
        <v>361.95516596543854</v>
      </c>
      <c r="V8" s="4">
        <f t="shared" si="2"/>
        <v>359.17263568120234</v>
      </c>
      <c r="W8" s="9">
        <f t="shared" si="3"/>
        <v>366.85308789875018</v>
      </c>
      <c r="X8" s="8">
        <f t="shared" si="4"/>
        <v>121.38307781857937</v>
      </c>
      <c r="Y8" s="4">
        <f t="shared" si="5"/>
        <v>121.37792960314719</v>
      </c>
      <c r="Z8" s="9">
        <f t="shared" si="6"/>
        <v>123.34082447891917</v>
      </c>
      <c r="AA8" s="8">
        <f t="shared" si="7"/>
        <v>483.33824378401789</v>
      </c>
      <c r="AB8" s="4">
        <f t="shared" si="8"/>
        <v>480.55056528434955</v>
      </c>
      <c r="AC8" s="4">
        <f t="shared" si="9"/>
        <v>490.19391237766934</v>
      </c>
      <c r="AD8" s="4">
        <f t="shared" si="10"/>
        <v>484.69424048201228</v>
      </c>
      <c r="AE8" s="49">
        <f t="shared" si="11"/>
        <v>2.8651690511084174</v>
      </c>
      <c r="AG8" s="87"/>
      <c r="AH8" t="s">
        <v>34</v>
      </c>
      <c r="AI8" s="23">
        <v>102</v>
      </c>
      <c r="AJ8">
        <v>101</v>
      </c>
      <c r="AK8">
        <v>116</v>
      </c>
      <c r="AL8" s="4">
        <f t="shared" si="12"/>
        <v>106.33333333333333</v>
      </c>
      <c r="AM8" s="2">
        <f t="shared" si="13"/>
        <v>4.8419463487779844</v>
      </c>
      <c r="AN8" s="23">
        <v>2</v>
      </c>
      <c r="AO8">
        <v>4</v>
      </c>
      <c r="AP8">
        <v>3</v>
      </c>
      <c r="AQ8" s="4">
        <f t="shared" si="14"/>
        <v>3</v>
      </c>
      <c r="AR8" s="2">
        <f t="shared" si="15"/>
        <v>0.57735026918962584</v>
      </c>
      <c r="AS8" s="23">
        <v>56</v>
      </c>
      <c r="AT8">
        <v>57</v>
      </c>
      <c r="AU8">
        <v>85</v>
      </c>
      <c r="AV8" s="4">
        <f t="shared" si="16"/>
        <v>66</v>
      </c>
      <c r="AW8" s="2">
        <f t="shared" si="17"/>
        <v>9.5043849529221696</v>
      </c>
      <c r="AX8" s="23">
        <v>356.39725026997598</v>
      </c>
      <c r="AY8">
        <v>354.85349089448101</v>
      </c>
      <c r="AZ8">
        <v>334.25289826716499</v>
      </c>
      <c r="BA8" s="4">
        <f t="shared" si="18"/>
        <v>348.50121314387394</v>
      </c>
      <c r="BB8" s="2">
        <f t="shared" si="19"/>
        <v>7.1380822791499234</v>
      </c>
      <c r="BC8" s="23">
        <v>-0.50885760788213297</v>
      </c>
      <c r="BD8">
        <v>-0.49549391080931798</v>
      </c>
      <c r="BE8">
        <v>0.18092397893645501</v>
      </c>
      <c r="BF8" s="4">
        <f t="shared" si="20"/>
        <v>-0.27447584658499863</v>
      </c>
      <c r="BG8" s="2">
        <f t="shared" si="21"/>
        <v>0.22773259019706374</v>
      </c>
      <c r="BH8" s="23">
        <v>0.91111111111111098</v>
      </c>
      <c r="BI8">
        <v>0.90833333333333299</v>
      </c>
      <c r="BJ8">
        <v>0.87777777777777699</v>
      </c>
      <c r="BK8" s="4">
        <f t="shared" si="22"/>
        <v>0.89907407407407369</v>
      </c>
      <c r="BL8" s="2">
        <f t="shared" si="23"/>
        <v>1.0678298698769444E-2</v>
      </c>
      <c r="BM8" s="23">
        <v>0.98040000000000005</v>
      </c>
      <c r="BN8">
        <v>0.96040000000000003</v>
      </c>
      <c r="BO8">
        <v>0.97409999999999997</v>
      </c>
      <c r="BP8" s="4">
        <f t="shared" si="24"/>
        <v>0.97163333333333346</v>
      </c>
      <c r="BQ8" s="2">
        <f t="shared" si="25"/>
        <v>5.9037652768758053E-3</v>
      </c>
      <c r="BR8" s="23">
        <v>0.4</v>
      </c>
      <c r="BS8">
        <v>0.39610000000000001</v>
      </c>
      <c r="BT8">
        <v>0.45490000000000003</v>
      </c>
      <c r="BU8" s="4">
        <f t="shared" si="26"/>
        <v>0.41700000000000004</v>
      </c>
      <c r="BV8" s="49">
        <f t="shared" si="27"/>
        <v>1.8983413813115919E-2</v>
      </c>
    </row>
    <row r="9" spans="1:74" ht="18.75" customHeight="1" x14ac:dyDescent="0.35">
      <c r="A9" s="73"/>
      <c r="B9" t="s">
        <v>35</v>
      </c>
      <c r="C9" s="8">
        <v>273.11445447570713</v>
      </c>
      <c r="D9" s="4">
        <v>274.45828826039224</v>
      </c>
      <c r="E9" s="4">
        <v>279.28028007602694</v>
      </c>
      <c r="F9" s="4">
        <v>272.82900122569748</v>
      </c>
      <c r="G9" s="4">
        <v>278.52431637853584</v>
      </c>
      <c r="H9" s="4">
        <v>278.2122443153666</v>
      </c>
      <c r="I9" s="4">
        <v>269.84310691022137</v>
      </c>
      <c r="J9" s="4">
        <v>276.62230133736233</v>
      </c>
      <c r="K9" s="9">
        <v>277.01191021248536</v>
      </c>
      <c r="L9" s="8">
        <v>101.74966247020774</v>
      </c>
      <c r="M9" s="4">
        <v>100.30616967800826</v>
      </c>
      <c r="N9" s="4">
        <v>103.99830280740153</v>
      </c>
      <c r="O9" s="4">
        <v>99.694197158118911</v>
      </c>
      <c r="P9" s="4">
        <v>101.51888850254198</v>
      </c>
      <c r="Q9" s="4">
        <v>102.3735813624708</v>
      </c>
      <c r="R9" s="4">
        <v>99.654071843552089</v>
      </c>
      <c r="S9" s="4">
        <v>100.24219526877715</v>
      </c>
      <c r="T9" s="9">
        <v>104.14316431736222</v>
      </c>
      <c r="U9" s="8">
        <f t="shared" si="1"/>
        <v>275.61767427070873</v>
      </c>
      <c r="V9" s="4">
        <f t="shared" si="2"/>
        <v>276.5218539732</v>
      </c>
      <c r="W9" s="9">
        <f t="shared" si="3"/>
        <v>274.49243948668965</v>
      </c>
      <c r="X9" s="8">
        <f t="shared" si="4"/>
        <v>102.01804498520585</v>
      </c>
      <c r="Y9" s="4">
        <f t="shared" si="5"/>
        <v>101.19555567437725</v>
      </c>
      <c r="Z9" s="9">
        <f t="shared" si="6"/>
        <v>101.3464771432305</v>
      </c>
      <c r="AA9" s="8">
        <f t="shared" si="7"/>
        <v>377.63571925591458</v>
      </c>
      <c r="AB9" s="4">
        <f t="shared" si="8"/>
        <v>377.71740964757726</v>
      </c>
      <c r="AC9" s="4">
        <f t="shared" si="9"/>
        <v>375.83891662992016</v>
      </c>
      <c r="AD9" s="4">
        <f t="shared" si="10"/>
        <v>377.06401517780404</v>
      </c>
      <c r="AE9" s="49">
        <f t="shared" si="11"/>
        <v>0.6130030367088497</v>
      </c>
      <c r="AG9" s="87"/>
      <c r="AH9" t="s">
        <v>35</v>
      </c>
      <c r="AI9" s="23">
        <v>122</v>
      </c>
      <c r="AJ9">
        <v>102</v>
      </c>
      <c r="AK9">
        <v>122</v>
      </c>
      <c r="AL9" s="4">
        <f t="shared" si="12"/>
        <v>115.33333333333333</v>
      </c>
      <c r="AM9" s="2">
        <f t="shared" si="13"/>
        <v>6.6666666666666679</v>
      </c>
      <c r="AN9" s="23">
        <v>5</v>
      </c>
      <c r="AO9">
        <v>44</v>
      </c>
      <c r="AP9">
        <v>7</v>
      </c>
      <c r="AQ9" s="4">
        <f t="shared" si="14"/>
        <v>18.666666666666668</v>
      </c>
      <c r="AR9" s="2">
        <f t="shared" si="15"/>
        <v>12.679817734406825</v>
      </c>
      <c r="AS9" s="23">
        <v>104</v>
      </c>
      <c r="AT9">
        <v>97</v>
      </c>
      <c r="AU9">
        <v>109</v>
      </c>
      <c r="AV9" s="4">
        <f t="shared" si="16"/>
        <v>103.33333333333333</v>
      </c>
      <c r="AW9" s="2">
        <f t="shared" si="17"/>
        <v>3.4801021696368499</v>
      </c>
      <c r="AX9" s="23">
        <v>320.92055091564299</v>
      </c>
      <c r="AY9">
        <v>304.78517024291</v>
      </c>
      <c r="AZ9">
        <v>317.03154417186897</v>
      </c>
      <c r="BA9" s="4">
        <f t="shared" si="18"/>
        <v>314.24575511014064</v>
      </c>
      <c r="BB9" s="2">
        <f t="shared" si="19"/>
        <v>4.861690134299498</v>
      </c>
      <c r="BC9" s="23">
        <v>0.18467187200874199</v>
      </c>
      <c r="BD9">
        <v>-0.27460555624108901</v>
      </c>
      <c r="BE9">
        <v>0.28589113185022103</v>
      </c>
      <c r="BF9" s="4">
        <f t="shared" si="20"/>
        <v>6.5319149205958008E-2</v>
      </c>
      <c r="BG9" s="2">
        <f t="shared" si="21"/>
        <v>0.17245573216592952</v>
      </c>
      <c r="BH9" s="23">
        <v>0.85833333333333295</v>
      </c>
      <c r="BI9">
        <v>0.84722222222222199</v>
      </c>
      <c r="BJ9">
        <v>0.85277777777777697</v>
      </c>
      <c r="BK9" s="4">
        <f t="shared" si="22"/>
        <v>0.8527777777777773</v>
      </c>
      <c r="BL9" s="2">
        <f t="shared" si="23"/>
        <v>3.2075014954978777E-3</v>
      </c>
      <c r="BM9" s="23">
        <v>0.95899999999999996</v>
      </c>
      <c r="BN9">
        <v>0.56859999999999999</v>
      </c>
      <c r="BO9">
        <v>0.94259999999999999</v>
      </c>
      <c r="BP9" s="4">
        <f t="shared" si="24"/>
        <v>0.82340000000000002</v>
      </c>
      <c r="BQ9" s="2">
        <f t="shared" si="25"/>
        <v>0.12748793406959438</v>
      </c>
      <c r="BR9" s="23">
        <v>0.47839999999999999</v>
      </c>
      <c r="BS9">
        <v>0.4</v>
      </c>
      <c r="BT9">
        <v>0.47839999999999999</v>
      </c>
      <c r="BU9" s="4">
        <f t="shared" si="26"/>
        <v>0.45226666666666665</v>
      </c>
      <c r="BV9" s="49">
        <f t="shared" si="27"/>
        <v>2.6133333333333324E-2</v>
      </c>
    </row>
    <row r="10" spans="1:74" ht="18.75" customHeight="1" x14ac:dyDescent="0.35">
      <c r="A10" s="73"/>
      <c r="B10" t="s">
        <v>36</v>
      </c>
      <c r="C10" s="8">
        <v>212.14094498382332</v>
      </c>
      <c r="D10" s="4">
        <v>219.2592131338854</v>
      </c>
      <c r="E10" s="4">
        <v>221.16293601122749</v>
      </c>
      <c r="F10" s="4">
        <v>223.51352431190872</v>
      </c>
      <c r="G10" s="4">
        <v>229.78702373484109</v>
      </c>
      <c r="H10" s="4">
        <v>230.43045957309053</v>
      </c>
      <c r="I10" s="4">
        <v>224.33930913250396</v>
      </c>
      <c r="J10" s="4">
        <v>229.52865258218824</v>
      </c>
      <c r="K10" s="9">
        <v>228.2512757330351</v>
      </c>
      <c r="L10" s="8">
        <v>79.148039336810058</v>
      </c>
      <c r="M10" s="4">
        <v>84.317124077363914</v>
      </c>
      <c r="N10" s="4">
        <v>85.227031119914315</v>
      </c>
      <c r="O10" s="4">
        <v>90.754552860737661</v>
      </c>
      <c r="P10" s="4">
        <v>91.177770437634521</v>
      </c>
      <c r="Q10" s="4">
        <v>92.925555357657629</v>
      </c>
      <c r="R10" s="4">
        <v>89.866644274780128</v>
      </c>
      <c r="S10" s="4">
        <v>89.127939507033602</v>
      </c>
      <c r="T10" s="9">
        <v>87.400215036096242</v>
      </c>
      <c r="U10" s="8">
        <f t="shared" si="1"/>
        <v>217.52103137631207</v>
      </c>
      <c r="V10" s="4">
        <f t="shared" si="2"/>
        <v>227.9103358732801</v>
      </c>
      <c r="W10" s="9">
        <f t="shared" si="3"/>
        <v>227.37307914924244</v>
      </c>
      <c r="X10" s="8">
        <f t="shared" si="4"/>
        <v>82.897398178029434</v>
      </c>
      <c r="Y10" s="4">
        <f t="shared" si="5"/>
        <v>91.61929288534327</v>
      </c>
      <c r="Z10" s="9">
        <f t="shared" si="6"/>
        <v>88.798266272636667</v>
      </c>
      <c r="AA10" s="8">
        <f t="shared" si="7"/>
        <v>300.41842955434151</v>
      </c>
      <c r="AB10" s="4">
        <f t="shared" si="8"/>
        <v>319.5296287586234</v>
      </c>
      <c r="AC10" s="4">
        <f t="shared" si="9"/>
        <v>316.1713454218791</v>
      </c>
      <c r="AD10" s="4">
        <f t="shared" si="10"/>
        <v>312.03980124494802</v>
      </c>
      <c r="AE10" s="49">
        <f t="shared" si="11"/>
        <v>5.8910023686094402</v>
      </c>
      <c r="AG10" s="87"/>
      <c r="AH10" t="s">
        <v>36</v>
      </c>
      <c r="AI10" s="23">
        <v>113</v>
      </c>
      <c r="AJ10">
        <v>112</v>
      </c>
      <c r="AK10">
        <v>112</v>
      </c>
      <c r="AL10" s="4">
        <f t="shared" si="12"/>
        <v>112.33333333333333</v>
      </c>
      <c r="AM10" s="2">
        <f t="shared" si="13"/>
        <v>0.33333333333333331</v>
      </c>
      <c r="AN10" s="23">
        <v>26</v>
      </c>
      <c r="AO10">
        <v>23</v>
      </c>
      <c r="AP10">
        <v>24</v>
      </c>
      <c r="AQ10" s="4">
        <f t="shared" si="14"/>
        <v>24.333333333333332</v>
      </c>
      <c r="AR10" s="2">
        <f t="shared" si="15"/>
        <v>0.88191710368819698</v>
      </c>
      <c r="AS10" s="23">
        <v>102</v>
      </c>
      <c r="AT10">
        <v>99</v>
      </c>
      <c r="AU10">
        <v>99</v>
      </c>
      <c r="AV10" s="4">
        <f t="shared" si="16"/>
        <v>100</v>
      </c>
      <c r="AW10" s="2">
        <f t="shared" si="17"/>
        <v>1</v>
      </c>
      <c r="AX10" s="23">
        <v>309.86125927582401</v>
      </c>
      <c r="AY10">
        <v>314.02069995463597</v>
      </c>
      <c r="AZ10">
        <v>313.28262000947302</v>
      </c>
      <c r="BA10" s="4">
        <f t="shared" si="18"/>
        <v>312.38819307997767</v>
      </c>
      <c r="BB10" s="2">
        <f t="shared" si="19"/>
        <v>1.2813061485965265</v>
      </c>
      <c r="BC10" s="23">
        <v>4.2078676827351703E-2</v>
      </c>
      <c r="BD10">
        <v>-8.7613923075555003E-2</v>
      </c>
      <c r="BE10">
        <v>-7.3968030845624103E-2</v>
      </c>
      <c r="BF10" s="4">
        <f t="shared" si="20"/>
        <v>-3.9834425697942467E-2</v>
      </c>
      <c r="BG10" s="2">
        <f t="shared" si="21"/>
        <v>4.1145554104411806E-2</v>
      </c>
      <c r="BH10" s="23">
        <v>0.85555555555555496</v>
      </c>
      <c r="BI10">
        <v>0.85833333333333295</v>
      </c>
      <c r="BJ10">
        <v>0.85833333333333295</v>
      </c>
      <c r="BK10" s="4">
        <f t="shared" si="22"/>
        <v>0.85740740740740706</v>
      </c>
      <c r="BL10" s="2">
        <f t="shared" si="23"/>
        <v>9.2592592592599676E-4</v>
      </c>
      <c r="BM10" s="23">
        <v>0.76989999999999903</v>
      </c>
      <c r="BN10">
        <v>0.79459999999999997</v>
      </c>
      <c r="BO10">
        <v>0.78569999999999995</v>
      </c>
      <c r="BP10" s="4">
        <f t="shared" si="24"/>
        <v>0.78339999999999954</v>
      </c>
      <c r="BQ10" s="2">
        <f t="shared" si="25"/>
        <v>7.222418800743805E-3</v>
      </c>
      <c r="BR10" s="23">
        <v>0.44309999999999999</v>
      </c>
      <c r="BS10">
        <v>0.43919999999999998</v>
      </c>
      <c r="BT10">
        <v>0.43919999999999998</v>
      </c>
      <c r="BU10" s="4">
        <f t="shared" si="26"/>
        <v>0.44049999999999995</v>
      </c>
      <c r="BV10" s="49">
        <f t="shared" si="27"/>
        <v>1.3000000000000049E-3</v>
      </c>
    </row>
    <row r="11" spans="1:74" ht="18.75" customHeight="1" x14ac:dyDescent="0.35">
      <c r="A11" s="73"/>
      <c r="B11" t="s">
        <v>37</v>
      </c>
      <c r="C11" s="8">
        <v>165.15012325810201</v>
      </c>
      <c r="D11" s="4">
        <v>165.20007792333436</v>
      </c>
      <c r="E11" s="4"/>
      <c r="F11" s="4">
        <v>165.05021392763732</v>
      </c>
      <c r="G11" s="4">
        <v>168.34197846940651</v>
      </c>
      <c r="H11" s="4"/>
      <c r="I11" s="4">
        <v>170.19079212430944</v>
      </c>
      <c r="J11" s="4">
        <v>168.44191434264448</v>
      </c>
      <c r="K11" s="9"/>
      <c r="L11" s="8">
        <v>62.901949852576493</v>
      </c>
      <c r="M11" s="4">
        <v>71.808982971756734</v>
      </c>
      <c r="N11" s="4"/>
      <c r="O11" s="4">
        <v>60.34831151496288</v>
      </c>
      <c r="P11" s="4">
        <v>73.462859141495585</v>
      </c>
      <c r="Q11" s="4"/>
      <c r="R11" s="4">
        <v>73.970242701395392</v>
      </c>
      <c r="S11" s="4">
        <v>73.632100569811314</v>
      </c>
      <c r="T11" s="9"/>
      <c r="U11" s="8">
        <f>AVERAGE(C11:D11)</f>
        <v>165.17510059071819</v>
      </c>
      <c r="V11" s="4">
        <f>AVERAGE(F11:G11)</f>
        <v>166.6960961985219</v>
      </c>
      <c r="W11" s="9">
        <f>AVERAGE(I11:J11)</f>
        <v>169.31635323347695</v>
      </c>
      <c r="X11" s="8">
        <f>AVERAGE(L11:M11)</f>
        <v>67.355466412166606</v>
      </c>
      <c r="Y11" s="4">
        <f>AVERAGE(O11:P11)</f>
        <v>66.905585328229236</v>
      </c>
      <c r="Z11" s="9">
        <f>AVERAGE(R11:S11)</f>
        <v>73.801171635603353</v>
      </c>
      <c r="AA11" s="8">
        <f>SUM(U11,X11)</f>
        <v>232.53056700288479</v>
      </c>
      <c r="AB11" s="4">
        <f t="shared" si="8"/>
        <v>233.60168152675112</v>
      </c>
      <c r="AC11" s="4">
        <f t="shared" si="9"/>
        <v>243.11752486908028</v>
      </c>
      <c r="AD11" s="4">
        <f t="shared" si="10"/>
        <v>236.41659113290541</v>
      </c>
      <c r="AE11" s="49">
        <f t="shared" si="11"/>
        <v>3.3647043596361912</v>
      </c>
      <c r="AG11" s="87"/>
      <c r="AH11" t="s">
        <v>37</v>
      </c>
      <c r="AI11" s="23">
        <v>130</v>
      </c>
      <c r="AJ11">
        <v>134</v>
      </c>
      <c r="AK11">
        <v>134</v>
      </c>
      <c r="AL11" s="4">
        <f t="shared" si="12"/>
        <v>132.66666666666666</v>
      </c>
      <c r="AM11" s="2">
        <f t="shared" si="13"/>
        <v>1.3333333333333335</v>
      </c>
      <c r="AN11" s="23">
        <v>1</v>
      </c>
      <c r="AO11">
        <v>7</v>
      </c>
      <c r="AP11">
        <v>5</v>
      </c>
      <c r="AQ11" s="4">
        <f t="shared" si="14"/>
        <v>4.333333333333333</v>
      </c>
      <c r="AR11" s="2">
        <f t="shared" si="15"/>
        <v>1.7638342073763937</v>
      </c>
      <c r="AS11" s="23">
        <v>112</v>
      </c>
      <c r="AT11">
        <v>123</v>
      </c>
      <c r="AU11">
        <v>120</v>
      </c>
      <c r="AV11" s="4">
        <f t="shared" si="16"/>
        <v>118.33333333333333</v>
      </c>
      <c r="AW11" s="2">
        <f t="shared" si="17"/>
        <v>3.2829526005987018</v>
      </c>
      <c r="AX11" s="23">
        <v>317.15926598477301</v>
      </c>
      <c r="AY11">
        <v>305.89050328508</v>
      </c>
      <c r="AZ11">
        <v>308.81385979259397</v>
      </c>
      <c r="BA11" s="4">
        <f t="shared" si="18"/>
        <v>310.62120968748235</v>
      </c>
      <c r="BB11" s="2">
        <f t="shared" si="19"/>
        <v>3.3761979813301259</v>
      </c>
      <c r="BC11" s="23">
        <v>0.80997390107316303</v>
      </c>
      <c r="BD11">
        <v>1.1093224209666901</v>
      </c>
      <c r="BE11">
        <v>1.04842615245249</v>
      </c>
      <c r="BF11" s="4">
        <f t="shared" si="20"/>
        <v>0.98924082483078113</v>
      </c>
      <c r="BG11" s="2">
        <f t="shared" si="21"/>
        <v>9.1341048357019061E-2</v>
      </c>
      <c r="BH11" s="23">
        <v>0.85555555555555496</v>
      </c>
      <c r="BI11">
        <v>0.84722222222222199</v>
      </c>
      <c r="BJ11">
        <v>0.85277777777777697</v>
      </c>
      <c r="BK11" s="4">
        <f t="shared" si="22"/>
        <v>0.8518518518518513</v>
      </c>
      <c r="BL11" s="2">
        <f t="shared" si="23"/>
        <v>2.4497697324670862E-3</v>
      </c>
      <c r="BM11" s="23">
        <v>0.99229999999999996</v>
      </c>
      <c r="BN11">
        <v>0.94779999999999998</v>
      </c>
      <c r="BO11">
        <v>0.9627</v>
      </c>
      <c r="BP11" s="4">
        <f t="shared" si="24"/>
        <v>0.96760000000000002</v>
      </c>
      <c r="BQ11" s="2">
        <f t="shared" si="25"/>
        <v>1.3077588972487749E-2</v>
      </c>
      <c r="BR11" s="23">
        <v>0.50979999999999903</v>
      </c>
      <c r="BS11">
        <v>0.52549999999999997</v>
      </c>
      <c r="BT11">
        <v>0.52549999999999997</v>
      </c>
      <c r="BU11" s="4">
        <f t="shared" si="26"/>
        <v>0.52026666666666632</v>
      </c>
      <c r="BV11" s="49">
        <f t="shared" si="27"/>
        <v>5.2333333333336451E-3</v>
      </c>
    </row>
    <row r="12" spans="1:74" ht="18.75" customHeight="1" x14ac:dyDescent="0.35">
      <c r="A12" s="73"/>
      <c r="B12" t="s">
        <v>38</v>
      </c>
      <c r="C12">
        <v>121.15441244840837</v>
      </c>
      <c r="D12">
        <v>120.26186971004358</v>
      </c>
      <c r="E12">
        <v>120.72466964845496</v>
      </c>
      <c r="F12">
        <v>118.43847400750627</v>
      </c>
      <c r="G12">
        <v>119.96542742800662</v>
      </c>
      <c r="H12">
        <v>119.76625959055005</v>
      </c>
      <c r="I12">
        <v>117.34992031578808</v>
      </c>
      <c r="J12">
        <v>116.52234682978111</v>
      </c>
      <c r="K12" s="12">
        <v>119.89884665268957</v>
      </c>
      <c r="L12">
        <v>56.245023838228207</v>
      </c>
      <c r="M12">
        <v>61.067592342224167</v>
      </c>
      <c r="N12">
        <v>59.597219653134246</v>
      </c>
      <c r="O12">
        <v>58.337213951177802</v>
      </c>
      <c r="P12">
        <v>58.297449357867642</v>
      </c>
      <c r="Q12">
        <v>58.050698592842878</v>
      </c>
      <c r="R12">
        <v>56.773818866759981</v>
      </c>
      <c r="S12">
        <v>57.020113707974794</v>
      </c>
      <c r="T12" s="9">
        <v>58.31401173293235</v>
      </c>
      <c r="U12" s="8">
        <f t="shared" si="1"/>
        <v>120.71365060230231</v>
      </c>
      <c r="V12" s="4">
        <f t="shared" si="2"/>
        <v>119.39005367535431</v>
      </c>
      <c r="W12" s="9">
        <f t="shared" si="3"/>
        <v>117.92370459941958</v>
      </c>
      <c r="X12" s="8">
        <f t="shared" si="4"/>
        <v>58.969945277862202</v>
      </c>
      <c r="Y12" s="4">
        <f t="shared" si="5"/>
        <v>58.228453967296105</v>
      </c>
      <c r="Z12" s="9">
        <f t="shared" si="6"/>
        <v>57.369314769222377</v>
      </c>
      <c r="AA12" s="8">
        <f t="shared" si="7"/>
        <v>179.68359588016452</v>
      </c>
      <c r="AB12" s="4">
        <f t="shared" si="8"/>
        <v>177.6185076426504</v>
      </c>
      <c r="AC12" s="4">
        <f t="shared" si="9"/>
        <v>175.29301936864195</v>
      </c>
      <c r="AD12" s="4">
        <f t="shared" si="10"/>
        <v>177.53170763048561</v>
      </c>
      <c r="AE12" s="49">
        <f t="shared" si="11"/>
        <v>1.2681930987915147</v>
      </c>
      <c r="AG12" s="87"/>
      <c r="AH12" t="s">
        <v>38</v>
      </c>
      <c r="AI12" s="23">
        <v>136</v>
      </c>
      <c r="AJ12">
        <v>133</v>
      </c>
      <c r="AK12">
        <v>135</v>
      </c>
      <c r="AL12" s="4">
        <f t="shared" si="12"/>
        <v>134.66666666666666</v>
      </c>
      <c r="AM12" s="2">
        <f t="shared" si="13"/>
        <v>0.88191710368819698</v>
      </c>
      <c r="AN12" s="23">
        <v>33</v>
      </c>
      <c r="AO12">
        <v>34</v>
      </c>
      <c r="AP12">
        <v>30</v>
      </c>
      <c r="AQ12" s="4">
        <f t="shared" si="14"/>
        <v>32.333333333333336</v>
      </c>
      <c r="AR12" s="2">
        <f t="shared" si="15"/>
        <v>1.2018504251546631</v>
      </c>
      <c r="AS12" s="23">
        <v>157</v>
      </c>
      <c r="AT12">
        <v>155</v>
      </c>
      <c r="AU12">
        <v>153</v>
      </c>
      <c r="AV12" s="4">
        <f t="shared" si="16"/>
        <v>155</v>
      </c>
      <c r="AW12" s="2">
        <f t="shared" si="17"/>
        <v>1.1547005383792517</v>
      </c>
      <c r="AX12" s="23">
        <v>270.27578507887</v>
      </c>
      <c r="AY12">
        <v>271.523479647709</v>
      </c>
      <c r="AZ12">
        <v>274.64340516385897</v>
      </c>
      <c r="BA12" s="4">
        <f t="shared" si="18"/>
        <v>272.14755663014597</v>
      </c>
      <c r="BB12" s="2">
        <f t="shared" si="19"/>
        <v>1.2988623691145411</v>
      </c>
      <c r="BC12" s="23">
        <v>0.69163713053252995</v>
      </c>
      <c r="BD12">
        <v>0.611442538457733</v>
      </c>
      <c r="BE12">
        <v>0.59198703393869101</v>
      </c>
      <c r="BF12" s="4">
        <f t="shared" si="20"/>
        <v>0.63168890097631802</v>
      </c>
      <c r="BG12" s="2">
        <f t="shared" si="21"/>
        <v>3.0495747431490784E-2</v>
      </c>
      <c r="BH12" s="23">
        <v>0.80555555555555503</v>
      </c>
      <c r="BI12">
        <v>0.80277777777777704</v>
      </c>
      <c r="BJ12">
        <v>0.80833333333333302</v>
      </c>
      <c r="BK12" s="4">
        <f t="shared" si="22"/>
        <v>0.80555555555555503</v>
      </c>
      <c r="BL12" s="2">
        <f t="shared" si="23"/>
        <v>1.6037507477490831E-3</v>
      </c>
      <c r="BM12" s="23">
        <v>0.78979999999999995</v>
      </c>
      <c r="BN12">
        <v>0.78059999999999996</v>
      </c>
      <c r="BO12">
        <v>0.80389999999999995</v>
      </c>
      <c r="BP12" s="4">
        <f t="shared" si="24"/>
        <v>0.79143333333333332</v>
      </c>
      <c r="BQ12" s="2">
        <f t="shared" si="25"/>
        <v>6.7755278597152659E-3</v>
      </c>
      <c r="BR12" s="23">
        <v>0.61570000000000003</v>
      </c>
      <c r="BS12">
        <v>0.60780000000000001</v>
      </c>
      <c r="BT12">
        <v>0.6</v>
      </c>
      <c r="BU12" s="4">
        <f t="shared" si="26"/>
        <v>0.60783333333333334</v>
      </c>
      <c r="BV12" s="49">
        <f t="shared" si="27"/>
        <v>4.5322302579537182E-3</v>
      </c>
    </row>
    <row r="13" spans="1:74" ht="18.75" customHeight="1" x14ac:dyDescent="0.35">
      <c r="A13" s="73"/>
      <c r="B13" t="s">
        <v>39</v>
      </c>
      <c r="C13" s="8">
        <v>115.11068073183783</v>
      </c>
      <c r="D13" s="4">
        <v>114.87172024396033</v>
      </c>
      <c r="E13" s="4">
        <v>114.83758303140641</v>
      </c>
      <c r="F13" s="4">
        <v>116.14193471882034</v>
      </c>
      <c r="G13" s="4">
        <v>115.76990173049563</v>
      </c>
      <c r="H13" s="4">
        <v>116.3110406226043</v>
      </c>
      <c r="I13" s="4">
        <v>115.38377144296254</v>
      </c>
      <c r="J13" s="4">
        <v>115.98594827276055</v>
      </c>
      <c r="K13" s="9">
        <v>114.38014339329918</v>
      </c>
      <c r="L13" s="8">
        <v>62.070663352646669</v>
      </c>
      <c r="M13" s="4">
        <v>55.637050601352591</v>
      </c>
      <c r="N13" s="4">
        <v>61.934060598922542</v>
      </c>
      <c r="O13" s="4">
        <v>63.478923315239115</v>
      </c>
      <c r="P13" s="4">
        <v>61.580462375153289</v>
      </c>
      <c r="Q13" s="4">
        <v>63.142623839961651</v>
      </c>
      <c r="R13" s="4">
        <v>59.100491560706146</v>
      </c>
      <c r="S13" s="4">
        <v>62.1733620487352</v>
      </c>
      <c r="T13" s="9">
        <v>61.552639001749874</v>
      </c>
      <c r="U13" s="8">
        <f t="shared" si="1"/>
        <v>114.93999466906818</v>
      </c>
      <c r="V13" s="4">
        <f t="shared" si="2"/>
        <v>116.07429235730676</v>
      </c>
      <c r="W13" s="9">
        <f t="shared" si="3"/>
        <v>115.24995436967409</v>
      </c>
      <c r="X13" s="8">
        <f t="shared" si="4"/>
        <v>59.880591517640596</v>
      </c>
      <c r="Y13" s="4">
        <f t="shared" si="5"/>
        <v>62.734003176784682</v>
      </c>
      <c r="Z13" s="9">
        <f t="shared" si="6"/>
        <v>60.942164203730407</v>
      </c>
      <c r="AA13" s="8">
        <f t="shared" si="7"/>
        <v>174.82058618670879</v>
      </c>
      <c r="AB13" s="4">
        <f t="shared" si="8"/>
        <v>178.80829553409143</v>
      </c>
      <c r="AC13" s="4">
        <f t="shared" si="9"/>
        <v>176.19211857340449</v>
      </c>
      <c r="AD13" s="4">
        <f t="shared" si="10"/>
        <v>176.60700009806826</v>
      </c>
      <c r="AE13" s="49">
        <f t="shared" si="11"/>
        <v>1.1696939014732584</v>
      </c>
      <c r="AG13" s="87"/>
      <c r="AH13" t="s">
        <v>39</v>
      </c>
      <c r="AI13" s="23">
        <v>141</v>
      </c>
      <c r="AJ13">
        <v>138</v>
      </c>
      <c r="AK13">
        <v>142</v>
      </c>
      <c r="AL13" s="4">
        <f t="shared" si="12"/>
        <v>140.33333333333334</v>
      </c>
      <c r="AM13" s="2">
        <f t="shared" si="13"/>
        <v>1.2018504251546633</v>
      </c>
      <c r="AN13" s="23">
        <v>22</v>
      </c>
      <c r="AO13">
        <v>9</v>
      </c>
      <c r="AP13">
        <v>17</v>
      </c>
      <c r="AQ13" s="4">
        <f t="shared" si="14"/>
        <v>16</v>
      </c>
      <c r="AR13" s="2">
        <f t="shared" si="15"/>
        <v>3.7859388972001824</v>
      </c>
      <c r="AS13" s="23">
        <v>144</v>
      </c>
      <c r="AT13">
        <v>130</v>
      </c>
      <c r="AU13">
        <v>141</v>
      </c>
      <c r="AV13" s="4">
        <f t="shared" si="16"/>
        <v>138.33333333333334</v>
      </c>
      <c r="AW13" s="2">
        <f t="shared" si="17"/>
        <v>4.2557151116012353</v>
      </c>
      <c r="AX13" s="23">
        <v>282.14535261102498</v>
      </c>
      <c r="AY13">
        <v>299.71653274385699</v>
      </c>
      <c r="AZ13">
        <v>287.06967795293099</v>
      </c>
      <c r="BA13" s="4">
        <f t="shared" si="18"/>
        <v>289.64385443593761</v>
      </c>
      <c r="BB13" s="2">
        <f t="shared" si="19"/>
        <v>5.2331119243829169</v>
      </c>
      <c r="BC13" s="23">
        <v>-0.18757062593295801</v>
      </c>
      <c r="BD13">
        <v>0.263133665855668</v>
      </c>
      <c r="BE13">
        <v>-6.2538335030157197E-2</v>
      </c>
      <c r="BF13" s="4">
        <f t="shared" si="20"/>
        <v>4.3415682975175979E-3</v>
      </c>
      <c r="BG13" s="2">
        <f t="shared" si="21"/>
        <v>0.13433574947497667</v>
      </c>
      <c r="BH13" s="23">
        <v>0.83055555555555505</v>
      </c>
      <c r="BI13">
        <v>0.844444444444444</v>
      </c>
      <c r="BJ13">
        <v>0.83333333333333304</v>
      </c>
      <c r="BK13" s="4">
        <f t="shared" si="22"/>
        <v>0.83611111111111069</v>
      </c>
      <c r="BL13" s="2">
        <f t="shared" si="23"/>
        <v>4.2431256434776266E-3</v>
      </c>
      <c r="BM13" s="23">
        <v>0.84719999999999995</v>
      </c>
      <c r="BN13">
        <v>0.93479999999999996</v>
      </c>
      <c r="BO13">
        <v>0.88029999999999997</v>
      </c>
      <c r="BP13" s="4">
        <f t="shared" si="24"/>
        <v>0.88743333333333341</v>
      </c>
      <c r="BQ13" s="2">
        <f t="shared" si="25"/>
        <v>2.5538228425462706E-2</v>
      </c>
      <c r="BR13" s="23">
        <v>0.56469999999999998</v>
      </c>
      <c r="BS13">
        <v>0.54120000000000001</v>
      </c>
      <c r="BT13">
        <v>0.55689999999999995</v>
      </c>
      <c r="BU13" s="4">
        <f t="shared" si="26"/>
        <v>0.55426666666666669</v>
      </c>
      <c r="BV13" s="49">
        <f t="shared" si="27"/>
        <v>6.9104590617732678E-3</v>
      </c>
    </row>
    <row r="14" spans="1:74" ht="18.75" customHeight="1" x14ac:dyDescent="0.35">
      <c r="A14" s="73"/>
      <c r="B14" t="s">
        <v>40</v>
      </c>
      <c r="C14" s="8">
        <v>107.36575904612945</v>
      </c>
      <c r="D14" s="4">
        <v>108.77185879041927</v>
      </c>
      <c r="E14" s="4">
        <v>107.43271617680989</v>
      </c>
      <c r="F14" s="4">
        <v>108.61363282645284</v>
      </c>
      <c r="G14" s="4">
        <v>107.28826817939422</v>
      </c>
      <c r="H14" s="4">
        <v>108.41482812939405</v>
      </c>
      <c r="I14" s="4">
        <v>108.93722208977643</v>
      </c>
      <c r="J14" s="4">
        <v>112.20100923890453</v>
      </c>
      <c r="K14" s="9">
        <v>110.00294850581825</v>
      </c>
      <c r="L14" s="8">
        <v>61.266048489656612</v>
      </c>
      <c r="M14" s="4">
        <v>61.455732152907522</v>
      </c>
      <c r="N14" s="4">
        <v>60.694582085603621</v>
      </c>
      <c r="O14" s="4">
        <v>62.970358092999263</v>
      </c>
      <c r="P14" s="4">
        <v>61.900726937332756</v>
      </c>
      <c r="Q14" s="4">
        <v>61.006933348180361</v>
      </c>
      <c r="R14" s="4">
        <v>62.285163541267721</v>
      </c>
      <c r="S14" s="4">
        <v>65.359757303588268</v>
      </c>
      <c r="T14" s="9">
        <v>62.409465324340111</v>
      </c>
      <c r="U14" s="8">
        <f t="shared" si="1"/>
        <v>107.85677800445286</v>
      </c>
      <c r="V14" s="4">
        <f t="shared" si="2"/>
        <v>108.10557637841372</v>
      </c>
      <c r="W14" s="9">
        <f t="shared" si="3"/>
        <v>110.38039327816641</v>
      </c>
      <c r="X14" s="8">
        <f t="shared" si="4"/>
        <v>61.138787576055925</v>
      </c>
      <c r="Y14" s="4">
        <f t="shared" si="5"/>
        <v>61.959339459504122</v>
      </c>
      <c r="Z14" s="9">
        <f t="shared" si="6"/>
        <v>63.351462056398702</v>
      </c>
      <c r="AA14" s="8">
        <f t="shared" si="7"/>
        <v>168.99556558050878</v>
      </c>
      <c r="AB14" s="4">
        <f t="shared" si="8"/>
        <v>170.06491583791785</v>
      </c>
      <c r="AC14" s="4">
        <f t="shared" si="9"/>
        <v>173.73185533456513</v>
      </c>
      <c r="AD14" s="4">
        <f t="shared" si="10"/>
        <v>170.93077891766393</v>
      </c>
      <c r="AE14" s="49">
        <f t="shared" si="11"/>
        <v>1.4341547235503433</v>
      </c>
      <c r="AG14" s="87"/>
      <c r="AH14" t="s">
        <v>40</v>
      </c>
      <c r="AI14" s="23">
        <v>137</v>
      </c>
      <c r="AJ14">
        <v>137</v>
      </c>
      <c r="AK14">
        <v>137</v>
      </c>
      <c r="AL14" s="4">
        <f t="shared" si="12"/>
        <v>137</v>
      </c>
      <c r="AM14" s="2">
        <f t="shared" si="13"/>
        <v>0</v>
      </c>
      <c r="AN14" s="23">
        <v>15</v>
      </c>
      <c r="AO14">
        <v>14</v>
      </c>
      <c r="AP14">
        <v>18</v>
      </c>
      <c r="AQ14" s="4">
        <f t="shared" si="14"/>
        <v>15.666666666666666</v>
      </c>
      <c r="AR14" s="2">
        <f t="shared" si="15"/>
        <v>1.2018504251546605</v>
      </c>
      <c r="AS14" s="23">
        <v>136</v>
      </c>
      <c r="AT14">
        <v>135</v>
      </c>
      <c r="AU14">
        <v>139</v>
      </c>
      <c r="AV14" s="4">
        <f t="shared" si="16"/>
        <v>136.66666666666666</v>
      </c>
      <c r="AW14" s="2">
        <f t="shared" si="17"/>
        <v>1.2018504251546633</v>
      </c>
      <c r="AX14" s="23">
        <v>292.72000273298698</v>
      </c>
      <c r="AY14">
        <v>293.94727418365301</v>
      </c>
      <c r="AZ14">
        <v>289.04843884719298</v>
      </c>
      <c r="BA14" s="4">
        <f t="shared" si="18"/>
        <v>291.90523858794432</v>
      </c>
      <c r="BB14" s="2">
        <f t="shared" si="19"/>
        <v>1.471680147821153</v>
      </c>
      <c r="BC14" s="23">
        <v>7.0936559797960305E-2</v>
      </c>
      <c r="BD14">
        <v>0.103517320531871</v>
      </c>
      <c r="BE14">
        <v>-2.6805722403773699E-2</v>
      </c>
      <c r="BF14" s="4">
        <f t="shared" si="20"/>
        <v>4.9216052642019205E-2</v>
      </c>
      <c r="BG14" s="2">
        <f t="shared" si="21"/>
        <v>3.9157201139913542E-2</v>
      </c>
      <c r="BH14" s="23">
        <v>0.83333333333333304</v>
      </c>
      <c r="BI14">
        <v>0.83611111111111103</v>
      </c>
      <c r="BJ14">
        <v>0.83055555555555505</v>
      </c>
      <c r="BK14" s="4">
        <f t="shared" si="22"/>
        <v>0.83333333333333304</v>
      </c>
      <c r="BL14" s="2">
        <f t="shared" si="23"/>
        <v>1.6037507477490831E-3</v>
      </c>
      <c r="BM14" s="23">
        <v>0.89049999999999996</v>
      </c>
      <c r="BN14">
        <v>0.89780000000000004</v>
      </c>
      <c r="BO14">
        <v>0.87049999999999905</v>
      </c>
      <c r="BP14" s="4">
        <f t="shared" si="24"/>
        <v>0.88626666666666631</v>
      </c>
      <c r="BQ14" s="2">
        <f t="shared" si="25"/>
        <v>8.1601334411750201E-3</v>
      </c>
      <c r="BR14" s="23">
        <v>0.5373</v>
      </c>
      <c r="BS14">
        <v>0.5373</v>
      </c>
      <c r="BT14">
        <v>0.54510000000000003</v>
      </c>
      <c r="BU14" s="4">
        <f t="shared" si="26"/>
        <v>0.53989999999999994</v>
      </c>
      <c r="BV14" s="49">
        <f t="shared" si="27"/>
        <v>2.6000000000000099E-3</v>
      </c>
    </row>
    <row r="15" spans="1:74" ht="18.75" customHeight="1" x14ac:dyDescent="0.35">
      <c r="A15" s="73"/>
      <c r="B15" t="s">
        <v>41</v>
      </c>
      <c r="C15" s="8">
        <v>87.109852721729752</v>
      </c>
      <c r="D15" s="4">
        <v>86.36873486480404</v>
      </c>
      <c r="E15" s="4">
        <v>88.107511375283593</v>
      </c>
      <c r="F15" s="4">
        <v>88.099565878783039</v>
      </c>
      <c r="G15" s="4">
        <v>88.271972074240551</v>
      </c>
      <c r="H15" s="4">
        <v>88.444378269698021</v>
      </c>
      <c r="I15" s="4">
        <v>89.513317796856953</v>
      </c>
      <c r="J15" s="4">
        <v>89.484590801415081</v>
      </c>
      <c r="K15" s="9">
        <v>89.570771787740682</v>
      </c>
      <c r="L15" s="8">
        <v>52.940696543311034</v>
      </c>
      <c r="M15" s="4">
        <v>48.692333590546482</v>
      </c>
      <c r="N15" s="4">
        <v>53.094718149710708</v>
      </c>
      <c r="O15" s="4">
        <v>53.305554787432001</v>
      </c>
      <c r="P15" s="4">
        <v>52.53947026620267</v>
      </c>
      <c r="Q15" s="4">
        <v>53.380061035771597</v>
      </c>
      <c r="R15" s="4">
        <v>55.332568943159458</v>
      </c>
      <c r="S15" s="4">
        <v>55.421039795570373</v>
      </c>
      <c r="T15" s="9">
        <v>55.194804388894553</v>
      </c>
      <c r="U15" s="8">
        <f t="shared" si="1"/>
        <v>87.195366320605785</v>
      </c>
      <c r="V15" s="4">
        <f t="shared" si="2"/>
        <v>88.271972074240537</v>
      </c>
      <c r="W15" s="9">
        <f t="shared" si="3"/>
        <v>89.522893462004234</v>
      </c>
      <c r="X15" s="8">
        <f t="shared" si="4"/>
        <v>51.575916094522739</v>
      </c>
      <c r="Y15" s="4">
        <f t="shared" si="5"/>
        <v>53.075028696468756</v>
      </c>
      <c r="Z15" s="9">
        <f t="shared" si="6"/>
        <v>55.316137709208135</v>
      </c>
      <c r="AA15" s="8">
        <f t="shared" si="7"/>
        <v>138.77128241512852</v>
      </c>
      <c r="AB15" s="4">
        <f t="shared" si="8"/>
        <v>141.34700077070929</v>
      </c>
      <c r="AC15" s="4">
        <f t="shared" si="9"/>
        <v>144.83903117121235</v>
      </c>
      <c r="AD15" s="4">
        <f t="shared" si="10"/>
        <v>141.65243811901672</v>
      </c>
      <c r="AE15" s="49">
        <f t="shared" si="11"/>
        <v>1.7582531787776401</v>
      </c>
      <c r="AG15" s="87"/>
      <c r="AH15" t="s">
        <v>41</v>
      </c>
      <c r="AI15" s="23">
        <v>134</v>
      </c>
      <c r="AJ15">
        <v>136</v>
      </c>
      <c r="AK15">
        <v>136</v>
      </c>
      <c r="AL15" s="4">
        <f t="shared" si="12"/>
        <v>135.33333333333334</v>
      </c>
      <c r="AM15" s="2">
        <f t="shared" si="13"/>
        <v>0.66666666666666663</v>
      </c>
      <c r="AN15" s="23">
        <v>35</v>
      </c>
      <c r="AO15">
        <v>33</v>
      </c>
      <c r="AP15">
        <v>34</v>
      </c>
      <c r="AQ15" s="4">
        <f t="shared" si="14"/>
        <v>34</v>
      </c>
      <c r="AR15" s="2">
        <f t="shared" si="15"/>
        <v>0.57735026918962584</v>
      </c>
      <c r="AS15" s="23">
        <v>141</v>
      </c>
      <c r="AT15">
        <v>144</v>
      </c>
      <c r="AU15">
        <v>144</v>
      </c>
      <c r="AV15" s="4">
        <f t="shared" si="16"/>
        <v>143</v>
      </c>
      <c r="AW15" s="2">
        <f t="shared" si="17"/>
        <v>1</v>
      </c>
      <c r="AX15" s="23">
        <v>275.74807342935298</v>
      </c>
      <c r="AY15">
        <v>275.25624425251402</v>
      </c>
      <c r="AZ15">
        <v>274.450359810294</v>
      </c>
      <c r="BA15" s="4">
        <f t="shared" si="18"/>
        <v>275.15155916405365</v>
      </c>
      <c r="BB15" s="2">
        <f t="shared" si="19"/>
        <v>0.37825669638586873</v>
      </c>
      <c r="BC15" s="23">
        <v>0.50077934493262699</v>
      </c>
      <c r="BD15">
        <v>0.55630538318822897</v>
      </c>
      <c r="BE15">
        <v>0.56777081854780098</v>
      </c>
      <c r="BF15" s="4">
        <f t="shared" si="20"/>
        <v>0.54161851555621898</v>
      </c>
      <c r="BG15" s="2">
        <f t="shared" si="21"/>
        <v>2.068608586234779E-2</v>
      </c>
      <c r="BH15" s="23">
        <v>0.82222222222222197</v>
      </c>
      <c r="BI15">
        <v>0.82222222222222197</v>
      </c>
      <c r="BJ15">
        <v>0.82222222222222197</v>
      </c>
      <c r="BK15" s="4">
        <f t="shared" si="22"/>
        <v>0.82222222222222197</v>
      </c>
      <c r="BL15" s="2">
        <f t="shared" si="23"/>
        <v>0</v>
      </c>
      <c r="BM15" s="23">
        <v>0.75180000000000002</v>
      </c>
      <c r="BN15">
        <v>0.77079999999999904</v>
      </c>
      <c r="BO15">
        <v>0.76390000000000002</v>
      </c>
      <c r="BP15" s="4">
        <f t="shared" si="24"/>
        <v>0.76216666666666644</v>
      </c>
      <c r="BQ15" s="2">
        <f t="shared" si="25"/>
        <v>5.5528771321218364E-3</v>
      </c>
      <c r="BR15" s="23">
        <v>0.55289999999999995</v>
      </c>
      <c r="BS15">
        <v>0.56469999999999998</v>
      </c>
      <c r="BT15">
        <v>0.56469999999999998</v>
      </c>
      <c r="BU15" s="4">
        <f t="shared" si="26"/>
        <v>0.56076666666666664</v>
      </c>
      <c r="BV15" s="49">
        <f t="shared" si="27"/>
        <v>3.9333333333333442E-3</v>
      </c>
    </row>
    <row r="16" spans="1:74" ht="18.75" customHeight="1" x14ac:dyDescent="0.35">
      <c r="A16" s="74"/>
      <c r="B16" t="s">
        <v>42</v>
      </c>
      <c r="C16" s="10">
        <v>82.325906805459823</v>
      </c>
      <c r="D16" s="5">
        <v>83.120777629788392</v>
      </c>
      <c r="E16" s="5">
        <v>82.723342217624094</v>
      </c>
      <c r="F16" s="5">
        <v>84.05818898974492</v>
      </c>
      <c r="G16" s="5">
        <v>83.827971423186241</v>
      </c>
      <c r="H16" s="5">
        <v>84.604955710321846</v>
      </c>
      <c r="I16" s="5">
        <v>83.145490788425846</v>
      </c>
      <c r="J16" s="5">
        <v>83.145490788425846</v>
      </c>
      <c r="K16" s="11">
        <v>83.145490788425846</v>
      </c>
      <c r="L16" s="10">
        <v>53.858420754486488</v>
      </c>
      <c r="M16" s="5">
        <v>55.514256066344764</v>
      </c>
      <c r="N16" s="5">
        <v>54.49276256278614</v>
      </c>
      <c r="O16" s="5">
        <v>56.424297044634251</v>
      </c>
      <c r="P16" s="5">
        <v>54.032897292732024</v>
      </c>
      <c r="Q16" s="5">
        <v>54.740413398074047</v>
      </c>
      <c r="R16" s="5">
        <v>54.275219800961288</v>
      </c>
      <c r="S16" s="5">
        <v>53.769527741204456</v>
      </c>
      <c r="T16" s="11">
        <v>53.575030795144137</v>
      </c>
      <c r="U16" s="10">
        <f t="shared" si="1"/>
        <v>82.723342217624108</v>
      </c>
      <c r="V16" s="5">
        <f t="shared" si="2"/>
        <v>84.16370537441766</v>
      </c>
      <c r="W16" s="11">
        <f t="shared" si="3"/>
        <v>83.145490788425846</v>
      </c>
      <c r="X16" s="10">
        <f t="shared" si="4"/>
        <v>54.621813127872464</v>
      </c>
      <c r="Y16" s="5">
        <f t="shared" si="5"/>
        <v>55.065869245146779</v>
      </c>
      <c r="Z16" s="11">
        <f t="shared" si="6"/>
        <v>53.873259445769953</v>
      </c>
      <c r="AA16" s="10">
        <f t="shared" si="7"/>
        <v>137.34515534549658</v>
      </c>
      <c r="AB16" s="5">
        <f t="shared" si="8"/>
        <v>139.22957461956443</v>
      </c>
      <c r="AC16" s="5">
        <f t="shared" si="9"/>
        <v>137.01875023419581</v>
      </c>
      <c r="AD16" s="5">
        <f t="shared" si="10"/>
        <v>137.86449339975226</v>
      </c>
      <c r="AE16" s="54">
        <f t="shared" si="11"/>
        <v>0.68901381860446176</v>
      </c>
      <c r="AG16" s="88"/>
      <c r="AH16" t="s">
        <v>42</v>
      </c>
      <c r="AI16" s="24">
        <v>132</v>
      </c>
      <c r="AJ16" s="3">
        <v>131</v>
      </c>
      <c r="AK16" s="3">
        <v>130</v>
      </c>
      <c r="AL16" s="5">
        <f t="shared" si="12"/>
        <v>131</v>
      </c>
      <c r="AM16" s="54">
        <f t="shared" si="13"/>
        <v>0.57735026918962584</v>
      </c>
      <c r="AN16" s="24">
        <v>68</v>
      </c>
      <c r="AO16" s="3">
        <v>58</v>
      </c>
      <c r="AP16" s="3">
        <v>68</v>
      </c>
      <c r="AQ16" s="5">
        <f t="shared" si="14"/>
        <v>64.666666666666671</v>
      </c>
      <c r="AR16" s="54">
        <f t="shared" si="15"/>
        <v>3.3333333333333335</v>
      </c>
      <c r="AS16" s="24">
        <v>169</v>
      </c>
      <c r="AT16" s="3">
        <v>151</v>
      </c>
      <c r="AU16" s="3">
        <v>167</v>
      </c>
      <c r="AV16" s="5">
        <f t="shared" si="16"/>
        <v>162.33333333333334</v>
      </c>
      <c r="AW16" s="54">
        <f t="shared" si="17"/>
        <v>5.6960024968783545</v>
      </c>
      <c r="AX16" s="24">
        <v>239.779064974405</v>
      </c>
      <c r="AY16" s="3">
        <v>254.95293683344701</v>
      </c>
      <c r="AZ16" s="3">
        <v>241.532606494444</v>
      </c>
      <c r="BA16" s="5">
        <f t="shared" si="18"/>
        <v>245.42153610076534</v>
      </c>
      <c r="BB16" s="54">
        <f t="shared" si="19"/>
        <v>4.7925089779379917</v>
      </c>
      <c r="BC16" s="24">
        <v>1.0594668873633999</v>
      </c>
      <c r="BD16" s="3">
        <v>0.630196041734575</v>
      </c>
      <c r="BE16" s="3">
        <v>1.03077288978211</v>
      </c>
      <c r="BF16" s="5">
        <f t="shared" si="20"/>
        <v>0.90681193962669493</v>
      </c>
      <c r="BG16" s="54">
        <f t="shared" si="21"/>
        <v>0.13855576807348108</v>
      </c>
      <c r="BH16" s="24">
        <v>0.77222222222222203</v>
      </c>
      <c r="BI16" s="3">
        <v>0.79722222222222205</v>
      </c>
      <c r="BJ16" s="3">
        <v>0.77222222222222203</v>
      </c>
      <c r="BK16" s="5">
        <f t="shared" si="22"/>
        <v>0.78055555555555545</v>
      </c>
      <c r="BL16" s="54">
        <f t="shared" si="23"/>
        <v>8.3333333333333419E-3</v>
      </c>
      <c r="BM16" s="24">
        <v>0.59760000000000002</v>
      </c>
      <c r="BN16" s="3">
        <v>0.6159</v>
      </c>
      <c r="BO16" s="3">
        <v>0.59279999999999999</v>
      </c>
      <c r="BP16" s="5">
        <f t="shared" si="24"/>
        <v>0.60209999999999997</v>
      </c>
      <c r="BQ16" s="56">
        <f t="shared" si="25"/>
        <v>7.0377553239651643E-3</v>
      </c>
      <c r="BR16" s="24">
        <v>0.66269999999999996</v>
      </c>
      <c r="BS16" s="3">
        <v>0.59219999999999995</v>
      </c>
      <c r="BT16" s="3">
        <v>0.65489999999999904</v>
      </c>
      <c r="BU16" s="5">
        <f t="shared" si="26"/>
        <v>0.63659999999999961</v>
      </c>
      <c r="BV16" s="54">
        <f t="shared" si="27"/>
        <v>2.2313897015088929E-2</v>
      </c>
    </row>
    <row r="17" spans="1:74" ht="18.75" customHeight="1" x14ac:dyDescent="0.35">
      <c r="A17" s="89" t="s">
        <v>8</v>
      </c>
      <c r="B17" s="39" t="s">
        <v>47</v>
      </c>
      <c r="C17" s="15">
        <v>363.60924807227599</v>
      </c>
      <c r="D17" s="6">
        <v>408.50069612919424</v>
      </c>
      <c r="E17" s="6">
        <v>417.57083525066872</v>
      </c>
      <c r="F17" s="6">
        <v>406.91299380591124</v>
      </c>
      <c r="G17" s="6">
        <v>415.70926009537084</v>
      </c>
      <c r="H17" s="6">
        <v>420.27874907690841</v>
      </c>
      <c r="I17" s="6">
        <v>410.60399184485277</v>
      </c>
      <c r="J17" s="6">
        <v>422.69064086888915</v>
      </c>
      <c r="K17" s="16">
        <v>421.43636597016837</v>
      </c>
      <c r="L17" s="15">
        <v>210.9411005305638</v>
      </c>
      <c r="M17" s="6">
        <v>241.63557879325674</v>
      </c>
      <c r="N17" s="6">
        <v>245.64398936478693</v>
      </c>
      <c r="O17" s="6">
        <v>238.70727210657412</v>
      </c>
      <c r="P17" s="6">
        <v>243.39925489260824</v>
      </c>
      <c r="Q17" s="6">
        <v>245.84069514094978</v>
      </c>
      <c r="R17" s="6">
        <v>239.49681823029698</v>
      </c>
      <c r="S17" s="6">
        <v>245.97016548625345</v>
      </c>
      <c r="T17" s="16">
        <v>245.01233361740825</v>
      </c>
      <c r="U17" s="15">
        <f t="shared" ref="U17:U43" si="28">AVERAGE(C17:E17)</f>
        <v>396.56025981737963</v>
      </c>
      <c r="V17" s="6">
        <f t="shared" ref="V17:V43" si="29">AVERAGE(F17:H17)</f>
        <v>414.30033432606348</v>
      </c>
      <c r="W17" s="16">
        <f t="shared" ref="W17:W43" si="30">AVERAGE(I17:K17)</f>
        <v>418.24366622797015</v>
      </c>
      <c r="X17" s="15">
        <f t="shared" ref="X17:X43" si="31">AVERAGE(L17:N17)</f>
        <v>232.74022289620248</v>
      </c>
      <c r="Y17" s="6">
        <f t="shared" ref="Y17:Y43" si="32">AVERAGE(O17:Q17)</f>
        <v>242.64907404671075</v>
      </c>
      <c r="Z17" s="16">
        <f t="shared" ref="Z17:Z43" si="33">AVERAGE(R17:T17)</f>
        <v>243.49310577798622</v>
      </c>
      <c r="AA17" s="15">
        <f t="shared" ref="AA17:AA43" si="34">SUM(U17,X17)</f>
        <v>629.30048271358214</v>
      </c>
      <c r="AB17" s="6">
        <f t="shared" ref="AB17:AB43" si="35">SUM(V17,Y17)</f>
        <v>656.9494083727742</v>
      </c>
      <c r="AC17" s="6">
        <f t="shared" ref="AC17:AC43" si="36">SUM(W17,Z17)</f>
        <v>661.73677200595637</v>
      </c>
      <c r="AD17" s="6">
        <f t="shared" ref="AD17:AD43" si="37">AVERAGE(AA17:AC17)</f>
        <v>649.32888769743761</v>
      </c>
      <c r="AE17" s="16">
        <f t="shared" ref="AE17:AE43" si="38">STDEV(AA17:AC17)/SQRT(3)</f>
        <v>10.109112511113798</v>
      </c>
      <c r="AF17" s="4"/>
      <c r="AG17" s="86" t="s">
        <v>8</v>
      </c>
      <c r="AH17" s="40" t="s">
        <v>47</v>
      </c>
      <c r="AI17" s="22">
        <v>89</v>
      </c>
      <c r="AJ17" s="1">
        <v>91</v>
      </c>
      <c r="AK17">
        <v>87</v>
      </c>
      <c r="AL17" s="4">
        <f t="shared" si="12"/>
        <v>89</v>
      </c>
      <c r="AM17" s="4">
        <f t="shared" si="13"/>
        <v>1.1547005383792517</v>
      </c>
      <c r="AN17" s="22">
        <v>0</v>
      </c>
      <c r="AO17" s="1">
        <v>1</v>
      </c>
      <c r="AP17">
        <v>0</v>
      </c>
      <c r="AQ17" s="4">
        <f t="shared" si="14"/>
        <v>0.33333333333333331</v>
      </c>
      <c r="AR17" s="4">
        <f t="shared" si="15"/>
        <v>0.33333333333333337</v>
      </c>
      <c r="AS17" s="22">
        <v>64</v>
      </c>
      <c r="AT17" s="1">
        <v>21</v>
      </c>
      <c r="AU17">
        <v>25</v>
      </c>
      <c r="AV17" s="4">
        <f t="shared" si="16"/>
        <v>36.666666666666664</v>
      </c>
      <c r="AW17" s="4">
        <f t="shared" si="17"/>
        <v>13.715360407627323</v>
      </c>
      <c r="AX17" s="22">
        <v>350.45969811092402</v>
      </c>
      <c r="AY17" s="1">
        <v>383.61569310965302</v>
      </c>
      <c r="AZ17">
        <v>380.123664088412</v>
      </c>
      <c r="BA17" s="4">
        <f t="shared" si="18"/>
        <v>371.39968510299633</v>
      </c>
      <c r="BB17" s="4">
        <f t="shared" si="19"/>
        <v>10.518410179179744</v>
      </c>
      <c r="BC17" s="22">
        <v>-5.34967839069347E-2</v>
      </c>
      <c r="BD17" s="1">
        <v>-1.3206588498522001</v>
      </c>
      <c r="BE17">
        <v>-1.30982379632349</v>
      </c>
      <c r="BF17" s="4">
        <f t="shared" si="20"/>
        <v>-0.89465981002754147</v>
      </c>
      <c r="BG17" s="4">
        <f t="shared" si="21"/>
        <v>0.42059314346151888</v>
      </c>
      <c r="BH17" s="22">
        <v>0.90277777777777701</v>
      </c>
      <c r="BI17" s="1">
        <v>0.96111111111111103</v>
      </c>
      <c r="BJ17">
        <v>0.95555555555555505</v>
      </c>
      <c r="BK17" s="4">
        <f t="shared" si="22"/>
        <v>0.93981481481481433</v>
      </c>
      <c r="BL17" s="4">
        <f t="shared" si="23"/>
        <v>1.8587833240634177E-2</v>
      </c>
      <c r="BM17" s="22">
        <v>1</v>
      </c>
      <c r="BN17" s="1">
        <v>0.98860000000000003</v>
      </c>
      <c r="BO17">
        <v>1</v>
      </c>
      <c r="BP17" s="4">
        <f t="shared" si="24"/>
        <v>0.99619999999999997</v>
      </c>
      <c r="BQ17" s="4">
        <f t="shared" si="25"/>
        <v>3.7999999999999887E-3</v>
      </c>
      <c r="BR17" s="22">
        <v>0.42749999999999999</v>
      </c>
      <c r="BS17" s="1">
        <v>0.34509999999999902</v>
      </c>
      <c r="BT17">
        <v>0.36080000000000001</v>
      </c>
      <c r="BU17" s="4">
        <f t="shared" si="26"/>
        <v>0.37779999999999969</v>
      </c>
      <c r="BV17" s="9">
        <f t="shared" si="27"/>
        <v>2.5259915544857705E-2</v>
      </c>
    </row>
    <row r="18" spans="1:74" ht="18.75" customHeight="1" x14ac:dyDescent="0.35">
      <c r="A18" s="90"/>
      <c r="B18" s="39" t="s">
        <v>48</v>
      </c>
      <c r="C18" s="8">
        <v>429.16474218759782</v>
      </c>
      <c r="D18" s="4">
        <v>450.51509189155871</v>
      </c>
      <c r="E18" s="4">
        <v>448.13021240335036</v>
      </c>
      <c r="F18" s="4">
        <v>445.65254374838878</v>
      </c>
      <c r="G18" s="4">
        <v>453.57079465082506</v>
      </c>
      <c r="H18" s="4">
        <v>449.10980822691721</v>
      </c>
      <c r="I18" s="4">
        <v>428.10156412788791</v>
      </c>
      <c r="J18" s="4">
        <v>434.90582739879483</v>
      </c>
      <c r="K18" s="9">
        <v>438.19455464639992</v>
      </c>
      <c r="L18" s="8">
        <v>258.67179583042901</v>
      </c>
      <c r="M18" s="4">
        <v>270.2030138759431</v>
      </c>
      <c r="N18" s="4">
        <v>268.71970712411553</v>
      </c>
      <c r="O18" s="4">
        <v>266.18512325027012</v>
      </c>
      <c r="P18" s="4">
        <v>270.39296517663757</v>
      </c>
      <c r="Q18" s="4">
        <v>268.16159146360718</v>
      </c>
      <c r="R18" s="4">
        <v>257.38153405048769</v>
      </c>
      <c r="S18" s="4">
        <v>260.24370556266695</v>
      </c>
      <c r="T18" s="9">
        <v>263.41596644270305</v>
      </c>
      <c r="U18" s="8">
        <f t="shared" si="28"/>
        <v>442.60334882750232</v>
      </c>
      <c r="V18" s="4">
        <f t="shared" si="29"/>
        <v>449.44438220871035</v>
      </c>
      <c r="W18" s="9">
        <f t="shared" si="30"/>
        <v>433.73398205769422</v>
      </c>
      <c r="X18" s="8">
        <f t="shared" si="31"/>
        <v>265.8648389434959</v>
      </c>
      <c r="Y18" s="4">
        <f t="shared" si="32"/>
        <v>268.24655996350498</v>
      </c>
      <c r="Z18" s="9">
        <f t="shared" si="33"/>
        <v>260.34706868528593</v>
      </c>
      <c r="AA18" s="8">
        <f t="shared" si="34"/>
        <v>708.46818777099816</v>
      </c>
      <c r="AB18" s="4">
        <f t="shared" si="35"/>
        <v>717.69094217221527</v>
      </c>
      <c r="AC18" s="4">
        <f t="shared" si="36"/>
        <v>694.0810507429801</v>
      </c>
      <c r="AD18" s="4">
        <f t="shared" si="37"/>
        <v>706.74672689539784</v>
      </c>
      <c r="AE18" s="9">
        <f t="shared" si="38"/>
        <v>6.8697237689428512</v>
      </c>
      <c r="AF18" s="4"/>
      <c r="AG18" s="87"/>
      <c r="AH18" s="39" t="s">
        <v>48</v>
      </c>
      <c r="AI18" s="23">
        <v>76</v>
      </c>
      <c r="AJ18">
        <v>77</v>
      </c>
      <c r="AK18">
        <v>74</v>
      </c>
      <c r="AL18" s="4">
        <f t="shared" si="12"/>
        <v>75.666666666666671</v>
      </c>
      <c r="AM18" s="4">
        <f t="shared" si="13"/>
        <v>0.88191710368819698</v>
      </c>
      <c r="AN18" s="23">
        <v>0</v>
      </c>
      <c r="AO18">
        <v>0</v>
      </c>
      <c r="AP18">
        <v>0</v>
      </c>
      <c r="AQ18" s="4">
        <f t="shared" si="14"/>
        <v>0</v>
      </c>
      <c r="AR18" s="4">
        <f t="shared" si="15"/>
        <v>0</v>
      </c>
      <c r="AS18" s="23">
        <v>18</v>
      </c>
      <c r="AT18">
        <v>29</v>
      </c>
      <c r="AU18">
        <v>36</v>
      </c>
      <c r="AV18" s="4">
        <f t="shared" si="16"/>
        <v>27.666666666666668</v>
      </c>
      <c r="AW18" s="4">
        <f t="shared" si="17"/>
        <v>5.2387445485005681</v>
      </c>
      <c r="AX18" s="23">
        <v>390.99616366404399</v>
      </c>
      <c r="AY18">
        <v>373.921114675274</v>
      </c>
      <c r="AZ18">
        <v>369.73233561591502</v>
      </c>
      <c r="BA18" s="4">
        <f t="shared" si="18"/>
        <v>378.21653798507765</v>
      </c>
      <c r="BB18" s="4">
        <f t="shared" si="19"/>
        <v>6.5032195071083221</v>
      </c>
      <c r="BC18" s="23">
        <v>-1.9137167949607301</v>
      </c>
      <c r="BD18">
        <v>-0.951169853025015</v>
      </c>
      <c r="BE18">
        <v>-0.82230489708959298</v>
      </c>
      <c r="BF18" s="4">
        <f t="shared" si="20"/>
        <v>-1.229063848358446</v>
      </c>
      <c r="BG18" s="4">
        <f t="shared" si="21"/>
        <v>0.34434178136722032</v>
      </c>
      <c r="BH18" s="23">
        <v>0.96111111111111103</v>
      </c>
      <c r="BI18">
        <v>0.95277777777777695</v>
      </c>
      <c r="BJ18">
        <v>0.94166666666666599</v>
      </c>
      <c r="BK18" s="4">
        <f t="shared" si="22"/>
        <v>0.95185185185185128</v>
      </c>
      <c r="BL18" s="4">
        <f t="shared" si="23"/>
        <v>5.6321875280540661E-3</v>
      </c>
      <c r="BM18" s="23">
        <v>1</v>
      </c>
      <c r="BN18">
        <v>1</v>
      </c>
      <c r="BO18">
        <v>1</v>
      </c>
      <c r="BP18" s="4">
        <f t="shared" si="24"/>
        <v>1</v>
      </c>
      <c r="BQ18" s="4">
        <f t="shared" si="25"/>
        <v>0</v>
      </c>
      <c r="BR18" s="23">
        <v>0.30199999999999999</v>
      </c>
      <c r="BS18">
        <v>0.39610000000000001</v>
      </c>
      <c r="BT18">
        <v>0.39610000000000001</v>
      </c>
      <c r="BU18" s="4">
        <f t="shared" si="26"/>
        <v>0.3647333333333333</v>
      </c>
      <c r="BV18" s="9">
        <f t="shared" si="27"/>
        <v>3.1366666666666945E-2</v>
      </c>
    </row>
    <row r="19" spans="1:74" ht="18.75" customHeight="1" x14ac:dyDescent="0.35">
      <c r="A19" s="90"/>
      <c r="B19" s="39" t="s">
        <v>49</v>
      </c>
      <c r="C19" s="8">
        <v>166.769935511781</v>
      </c>
      <c r="D19" s="4">
        <v>170.33425382043131</v>
      </c>
      <c r="E19" s="4">
        <v>170.18364882147426</v>
      </c>
      <c r="F19" s="4">
        <v>158.27502191013573</v>
      </c>
      <c r="G19" s="4">
        <v>160.92711680777637</v>
      </c>
      <c r="H19" s="4">
        <v>162.32822354615254</v>
      </c>
      <c r="I19" s="4">
        <v>163.53832659180344</v>
      </c>
      <c r="J19" s="4">
        <v>164.48478659949282</v>
      </c>
      <c r="K19" s="9">
        <v>155.66776442259695</v>
      </c>
      <c r="L19" s="8">
        <v>89.973289904603476</v>
      </c>
      <c r="M19" s="4">
        <v>91.593551137578771</v>
      </c>
      <c r="N19" s="4">
        <v>91.372733413231174</v>
      </c>
      <c r="O19" s="4">
        <v>82.452928114107351</v>
      </c>
      <c r="P19" s="4">
        <v>85.40879210012946</v>
      </c>
      <c r="Q19" s="4">
        <v>85.120103711782619</v>
      </c>
      <c r="R19" s="4">
        <v>87.380574858892899</v>
      </c>
      <c r="S19" s="4">
        <v>87.998352792720382</v>
      </c>
      <c r="T19" s="9">
        <v>83.630560569877105</v>
      </c>
      <c r="U19" s="8">
        <f t="shared" si="28"/>
        <v>169.09594605122885</v>
      </c>
      <c r="V19" s="4">
        <f t="shared" si="29"/>
        <v>160.51012075468824</v>
      </c>
      <c r="W19" s="9">
        <f t="shared" si="30"/>
        <v>161.2302925379644</v>
      </c>
      <c r="X19" s="8">
        <f t="shared" si="31"/>
        <v>90.979858151804478</v>
      </c>
      <c r="Y19" s="4">
        <f t="shared" si="32"/>
        <v>84.327274642006486</v>
      </c>
      <c r="Z19" s="9">
        <f t="shared" si="33"/>
        <v>86.336496073830133</v>
      </c>
      <c r="AA19" s="8">
        <f t="shared" si="34"/>
        <v>260.07580420303333</v>
      </c>
      <c r="AB19" s="4">
        <f t="shared" si="35"/>
        <v>244.83739539669472</v>
      </c>
      <c r="AC19" s="4">
        <f t="shared" si="36"/>
        <v>247.56678861179455</v>
      </c>
      <c r="AD19" s="4">
        <f t="shared" si="37"/>
        <v>250.82666273717419</v>
      </c>
      <c r="AE19" s="9">
        <f t="shared" si="38"/>
        <v>4.6912102284401467</v>
      </c>
      <c r="AF19" s="4"/>
      <c r="AG19" s="87"/>
      <c r="AH19" s="39" t="s">
        <v>49</v>
      </c>
      <c r="AI19" s="23">
        <v>124</v>
      </c>
      <c r="AJ19">
        <v>134</v>
      </c>
      <c r="AK19">
        <v>132</v>
      </c>
      <c r="AL19" s="4">
        <f t="shared" si="12"/>
        <v>130</v>
      </c>
      <c r="AM19" s="4">
        <f t="shared" si="13"/>
        <v>3.0550504633038935</v>
      </c>
      <c r="AN19" s="23">
        <v>6</v>
      </c>
      <c r="AO19">
        <v>0</v>
      </c>
      <c r="AP19">
        <v>1</v>
      </c>
      <c r="AQ19" s="4">
        <f t="shared" si="14"/>
        <v>2.3333333333333335</v>
      </c>
      <c r="AR19" s="4">
        <f t="shared" si="15"/>
        <v>1.8559214542766742</v>
      </c>
      <c r="AS19" s="23">
        <v>93</v>
      </c>
      <c r="AT19">
        <v>98</v>
      </c>
      <c r="AU19">
        <v>101</v>
      </c>
      <c r="AV19" s="4">
        <f t="shared" si="16"/>
        <v>97.333333333333329</v>
      </c>
      <c r="AW19" s="4">
        <f t="shared" si="17"/>
        <v>2.3333333333333335</v>
      </c>
      <c r="AX19" s="23">
        <v>324.66290210000898</v>
      </c>
      <c r="AY19">
        <v>322.97832744628499</v>
      </c>
      <c r="AZ19">
        <v>321.49805598168001</v>
      </c>
      <c r="BA19" s="4">
        <f t="shared" si="18"/>
        <v>323.04642850932464</v>
      </c>
      <c r="BB19" s="4">
        <f t="shared" si="19"/>
        <v>0.91424669432741767</v>
      </c>
      <c r="BC19" s="23">
        <v>2.0922576151708601</v>
      </c>
      <c r="BD19">
        <v>1.3641321208538599</v>
      </c>
      <c r="BE19">
        <v>1.5454990956208099</v>
      </c>
      <c r="BF19" s="4">
        <f t="shared" si="20"/>
        <v>1.6672962772151767</v>
      </c>
      <c r="BG19" s="4">
        <f t="shared" si="21"/>
        <v>0.21883601086341778</v>
      </c>
      <c r="BH19" s="23">
        <v>0.87777777777777699</v>
      </c>
      <c r="BI19">
        <v>0.87777777777777699</v>
      </c>
      <c r="BJ19">
        <v>0.87222222222222201</v>
      </c>
      <c r="BK19" s="4">
        <f t="shared" si="22"/>
        <v>0.87592592592592533</v>
      </c>
      <c r="BL19" s="4">
        <f t="shared" si="23"/>
        <v>1.8518518518516602E-3</v>
      </c>
      <c r="BM19" s="23">
        <v>0.9516</v>
      </c>
      <c r="BN19">
        <v>1</v>
      </c>
      <c r="BO19">
        <v>0.99239999999999995</v>
      </c>
      <c r="BP19" s="4">
        <f t="shared" si="24"/>
        <v>0.98133333333333328</v>
      </c>
      <c r="BQ19" s="4">
        <f t="shared" si="25"/>
        <v>1.502767816767151E-2</v>
      </c>
      <c r="BR19" s="23">
        <v>0.48630000000000001</v>
      </c>
      <c r="BS19">
        <v>0.52549999999999997</v>
      </c>
      <c r="BT19">
        <v>0.51759999999999995</v>
      </c>
      <c r="BU19" s="4">
        <f t="shared" si="26"/>
        <v>0.50979999999999992</v>
      </c>
      <c r="BV19" s="9">
        <f t="shared" si="27"/>
        <v>1.1969266198616062E-2</v>
      </c>
    </row>
    <row r="20" spans="1:74" ht="18.75" customHeight="1" x14ac:dyDescent="0.35">
      <c r="A20" s="90"/>
      <c r="B20" s="39" t="s">
        <v>50</v>
      </c>
      <c r="C20" s="8">
        <v>160.98766533965991</v>
      </c>
      <c r="D20" s="4">
        <v>165.48149280773015</v>
      </c>
      <c r="E20" s="4">
        <v>165.67902368544748</v>
      </c>
      <c r="F20" s="4">
        <v>161.20780524231247</v>
      </c>
      <c r="G20" s="4">
        <v>164.927985363289</v>
      </c>
      <c r="H20" s="4">
        <v>163.4399133148984</v>
      </c>
      <c r="I20" s="4">
        <v>165.38091718791375</v>
      </c>
      <c r="J20" s="4">
        <v>164.08965477143155</v>
      </c>
      <c r="K20" s="9">
        <v>161.80511357303999</v>
      </c>
      <c r="L20" s="8">
        <v>275.46122473809106</v>
      </c>
      <c r="M20" s="4">
        <v>284.04805289182519</v>
      </c>
      <c r="N20" s="4">
        <v>285.79685649233897</v>
      </c>
      <c r="O20" s="4">
        <v>277.53777734835489</v>
      </c>
      <c r="P20" s="4">
        <v>283.39820112453401</v>
      </c>
      <c r="Q20" s="4">
        <v>281.75755523535724</v>
      </c>
      <c r="R20" s="4">
        <v>283.59461003415777</v>
      </c>
      <c r="S20" s="4">
        <v>282.42381316281649</v>
      </c>
      <c r="T20" s="9">
        <v>278.55494202641216</v>
      </c>
      <c r="U20" s="8">
        <f t="shared" si="28"/>
        <v>164.04939394427919</v>
      </c>
      <c r="V20" s="4">
        <f t="shared" si="29"/>
        <v>163.1919013068333</v>
      </c>
      <c r="W20" s="9">
        <f t="shared" si="30"/>
        <v>163.75856184412842</v>
      </c>
      <c r="X20" s="8">
        <f t="shared" si="31"/>
        <v>281.76871137408506</v>
      </c>
      <c r="Y20" s="4">
        <f t="shared" si="32"/>
        <v>280.89784456941538</v>
      </c>
      <c r="Z20" s="9">
        <f t="shared" si="33"/>
        <v>281.52445507446214</v>
      </c>
      <c r="AA20" s="8">
        <f t="shared" si="34"/>
        <v>445.81810531836425</v>
      </c>
      <c r="AB20" s="4">
        <f t="shared" si="35"/>
        <v>444.08974587624868</v>
      </c>
      <c r="AC20" s="4">
        <f t="shared" si="36"/>
        <v>445.28301691859053</v>
      </c>
      <c r="AD20" s="4">
        <f t="shared" si="37"/>
        <v>445.06362270440121</v>
      </c>
      <c r="AE20" s="9">
        <f t="shared" si="38"/>
        <v>0.51085123607639271</v>
      </c>
      <c r="AF20" s="4"/>
      <c r="AG20" s="87"/>
      <c r="AH20" s="39" t="s">
        <v>50</v>
      </c>
      <c r="AI20" s="23">
        <v>118</v>
      </c>
      <c r="AJ20">
        <v>117</v>
      </c>
      <c r="AK20">
        <v>118</v>
      </c>
      <c r="AL20" s="4">
        <f t="shared" si="12"/>
        <v>117.66666666666667</v>
      </c>
      <c r="AM20" s="4">
        <f t="shared" si="13"/>
        <v>0.33333333333333331</v>
      </c>
      <c r="AN20" s="23">
        <v>49</v>
      </c>
      <c r="AO20">
        <v>45</v>
      </c>
      <c r="AP20">
        <v>47</v>
      </c>
      <c r="AQ20" s="4">
        <f t="shared" si="14"/>
        <v>47</v>
      </c>
      <c r="AR20" s="4">
        <f t="shared" si="15"/>
        <v>1.1547005383792517</v>
      </c>
      <c r="AS20" s="23">
        <v>80</v>
      </c>
      <c r="AT20">
        <v>76</v>
      </c>
      <c r="AU20">
        <v>79</v>
      </c>
      <c r="AV20" s="4">
        <f t="shared" si="16"/>
        <v>78.333333333333329</v>
      </c>
      <c r="AW20" s="4">
        <f t="shared" si="17"/>
        <v>1.2018504251546631</v>
      </c>
      <c r="AX20" s="23">
        <v>303.034651483951</v>
      </c>
      <c r="AY20">
        <v>306.31682944298001</v>
      </c>
      <c r="AZ20">
        <v>304.08058142538403</v>
      </c>
      <c r="BA20" s="4">
        <f t="shared" si="18"/>
        <v>304.47735411743832</v>
      </c>
      <c r="BB20" s="4">
        <f t="shared" si="19"/>
        <v>0.96802969402699424</v>
      </c>
      <c r="BC20" s="23">
        <v>0.45236644712796098</v>
      </c>
      <c r="BD20">
        <v>0.66882172142013097</v>
      </c>
      <c r="BE20">
        <v>0.54507668708602897</v>
      </c>
      <c r="BF20" s="4">
        <f t="shared" si="20"/>
        <v>0.55542161854470695</v>
      </c>
      <c r="BG20" s="4">
        <f t="shared" si="21"/>
        <v>6.2698975662521042E-2</v>
      </c>
      <c r="BH20" s="23">
        <v>0.92500000000000004</v>
      </c>
      <c r="BI20">
        <v>0.93333333333333302</v>
      </c>
      <c r="BJ20">
        <v>0.92777777777777704</v>
      </c>
      <c r="BK20" s="4">
        <f t="shared" si="22"/>
        <v>0.92870370370370336</v>
      </c>
      <c r="BL20" s="4">
        <f t="shared" si="23"/>
        <v>2.4497697324671486E-3</v>
      </c>
      <c r="BM20" s="23">
        <v>0.5847</v>
      </c>
      <c r="BN20">
        <v>0.63109999999999999</v>
      </c>
      <c r="BO20">
        <v>0.60829999999999995</v>
      </c>
      <c r="BP20" s="4">
        <f t="shared" si="24"/>
        <v>0.60803333333333331</v>
      </c>
      <c r="BQ20" s="4">
        <f t="shared" si="25"/>
        <v>1.3395189849759915E-2</v>
      </c>
      <c r="BR20" s="23">
        <v>0.4627</v>
      </c>
      <c r="BS20">
        <v>0.47839999999999999</v>
      </c>
      <c r="BT20">
        <v>0.47060000000000002</v>
      </c>
      <c r="BU20" s="4">
        <f t="shared" si="26"/>
        <v>0.47056666666666674</v>
      </c>
      <c r="BV20" s="9">
        <f t="shared" si="27"/>
        <v>4.5322302579537035E-3</v>
      </c>
    </row>
    <row r="21" spans="1:74" ht="18.75" customHeight="1" x14ac:dyDescent="0.35">
      <c r="A21" s="90"/>
      <c r="B21" s="39" t="s">
        <v>51</v>
      </c>
      <c r="C21" s="8">
        <v>393.95839551329453</v>
      </c>
      <c r="D21" s="4">
        <v>392.47734891362057</v>
      </c>
      <c r="E21" s="4">
        <v>407.74352155641452</v>
      </c>
      <c r="F21" s="4">
        <v>394.77718141476822</v>
      </c>
      <c r="G21" s="4">
        <v>403.86557695812985</v>
      </c>
      <c r="H21" s="4">
        <v>411.70431811427932</v>
      </c>
      <c r="I21" s="4">
        <v>396.00352241120652</v>
      </c>
      <c r="J21" s="4">
        <v>413.91153153048469</v>
      </c>
      <c r="K21" s="9">
        <v>403.43703563052941</v>
      </c>
      <c r="L21" s="8">
        <v>181.48108369924202</v>
      </c>
      <c r="M21" s="4">
        <v>178.73987542905593</v>
      </c>
      <c r="N21" s="4">
        <v>188.12389086145231</v>
      </c>
      <c r="O21" s="4">
        <v>180.5983382881009</v>
      </c>
      <c r="P21" s="4">
        <v>187.77816630504225</v>
      </c>
      <c r="Q21" s="4">
        <v>189.3557443453372</v>
      </c>
      <c r="R21" s="4">
        <v>181.10706083110063</v>
      </c>
      <c r="S21" s="4">
        <v>188.62459471154233</v>
      </c>
      <c r="T21" s="9">
        <v>183.71168053307366</v>
      </c>
      <c r="U21" s="8">
        <f t="shared" si="28"/>
        <v>398.05975532777649</v>
      </c>
      <c r="V21" s="4">
        <f t="shared" si="29"/>
        <v>403.44902549572572</v>
      </c>
      <c r="W21" s="9">
        <f t="shared" si="30"/>
        <v>404.45069652407352</v>
      </c>
      <c r="X21" s="8">
        <f t="shared" si="31"/>
        <v>182.78161666325011</v>
      </c>
      <c r="Y21" s="4">
        <f t="shared" si="32"/>
        <v>185.9107496461601</v>
      </c>
      <c r="Z21" s="9">
        <f t="shared" si="33"/>
        <v>184.48111202523887</v>
      </c>
      <c r="AA21" s="8">
        <f t="shared" si="34"/>
        <v>580.84137199102656</v>
      </c>
      <c r="AB21" s="4">
        <f t="shared" si="35"/>
        <v>589.35977514188585</v>
      </c>
      <c r="AC21" s="4">
        <f t="shared" si="36"/>
        <v>588.93180854931234</v>
      </c>
      <c r="AD21" s="4">
        <f t="shared" si="37"/>
        <v>586.37765189407492</v>
      </c>
      <c r="AE21" s="9">
        <f t="shared" si="38"/>
        <v>2.7708954764818392</v>
      </c>
      <c r="AF21" s="4"/>
      <c r="AG21" s="87"/>
      <c r="AH21" s="39" t="s">
        <v>51</v>
      </c>
      <c r="AI21" s="23">
        <v>84</v>
      </c>
      <c r="AJ21">
        <v>97</v>
      </c>
      <c r="AK21">
        <v>98</v>
      </c>
      <c r="AL21" s="4">
        <f t="shared" si="12"/>
        <v>93</v>
      </c>
      <c r="AM21" s="4">
        <f t="shared" si="13"/>
        <v>4.5092497528228943</v>
      </c>
      <c r="AN21" s="23">
        <v>6</v>
      </c>
      <c r="AO21">
        <v>0</v>
      </c>
      <c r="AP21">
        <v>0</v>
      </c>
      <c r="AQ21" s="4">
        <f t="shared" si="14"/>
        <v>2</v>
      </c>
      <c r="AR21" s="4">
        <f t="shared" si="15"/>
        <v>2</v>
      </c>
      <c r="AS21" s="23">
        <v>33</v>
      </c>
      <c r="AT21">
        <v>86</v>
      </c>
      <c r="AU21">
        <v>40</v>
      </c>
      <c r="AV21" s="4">
        <f t="shared" si="16"/>
        <v>53</v>
      </c>
      <c r="AW21" s="4">
        <f t="shared" si="17"/>
        <v>16.623276853055579</v>
      </c>
      <c r="AX21" s="23">
        <v>375.78451271972301</v>
      </c>
      <c r="AY21">
        <v>335.603933230824</v>
      </c>
      <c r="AZ21">
        <v>368.64481550674202</v>
      </c>
      <c r="BA21" s="4">
        <f t="shared" si="18"/>
        <v>360.01108715242964</v>
      </c>
      <c r="BB21" s="4">
        <f t="shared" si="19"/>
        <v>12.376398116145314</v>
      </c>
      <c r="BC21" s="23">
        <v>-0.95874253207640603</v>
      </c>
      <c r="BD21">
        <v>2.9317435185386799E-2</v>
      </c>
      <c r="BE21">
        <v>-0.81893142043057299</v>
      </c>
      <c r="BF21" s="4">
        <f t="shared" si="20"/>
        <v>-0.58278550577386412</v>
      </c>
      <c r="BG21" s="4">
        <f t="shared" si="21"/>
        <v>0.30870120099276904</v>
      </c>
      <c r="BH21" s="23">
        <v>0.94166666666666599</v>
      </c>
      <c r="BI21">
        <v>0.87777777777777699</v>
      </c>
      <c r="BJ21">
        <v>0.93333333333333302</v>
      </c>
      <c r="BK21" s="4">
        <f t="shared" si="22"/>
        <v>0.91759259259259196</v>
      </c>
      <c r="BL21" s="4">
        <f t="shared" si="23"/>
        <v>2.0052229470099821E-2</v>
      </c>
      <c r="BM21" s="23">
        <v>0.92679999999999996</v>
      </c>
      <c r="BN21">
        <v>1</v>
      </c>
      <c r="BO21">
        <v>1</v>
      </c>
      <c r="BP21" s="4">
        <f t="shared" si="24"/>
        <v>0.97560000000000002</v>
      </c>
      <c r="BQ21" s="4">
        <f t="shared" si="25"/>
        <v>2.4400000000000015E-2</v>
      </c>
      <c r="BR21" s="23">
        <v>0.321599999999999</v>
      </c>
      <c r="BS21">
        <v>0.45879999999999999</v>
      </c>
      <c r="BT21">
        <v>0.38429999999999997</v>
      </c>
      <c r="BU21" s="4">
        <f t="shared" si="26"/>
        <v>0.38823333333333299</v>
      </c>
      <c r="BV21" s="9">
        <f t="shared" si="27"/>
        <v>3.9655026303246008E-2</v>
      </c>
    </row>
    <row r="22" spans="1:74" ht="18.75" customHeight="1" x14ac:dyDescent="0.35">
      <c r="A22" s="90"/>
      <c r="B22" s="39" t="s">
        <v>52</v>
      </c>
      <c r="C22" s="8">
        <v>180.99124515034822</v>
      </c>
      <c r="D22" s="4">
        <v>186.16080048891749</v>
      </c>
      <c r="E22" s="4">
        <v>183.88846847196399</v>
      </c>
      <c r="F22" s="4">
        <v>182.67337570510182</v>
      </c>
      <c r="G22" s="4">
        <v>187.96578191711876</v>
      </c>
      <c r="H22" s="4">
        <v>186.03092373208034</v>
      </c>
      <c r="I22" s="4">
        <v>184.70510526280759</v>
      </c>
      <c r="J22" s="4">
        <v>188.69195613187833</v>
      </c>
      <c r="K22" s="9">
        <v>190.74233657882905</v>
      </c>
      <c r="L22" s="8">
        <v>185.72718560748118</v>
      </c>
      <c r="M22" s="4">
        <v>190.56940586802301</v>
      </c>
      <c r="N22" s="4">
        <v>188.96794900227007</v>
      </c>
      <c r="O22" s="4">
        <v>186.57975412251815</v>
      </c>
      <c r="P22" s="4">
        <v>191.4679657052491</v>
      </c>
      <c r="Q22" s="4">
        <v>188.96737423048472</v>
      </c>
      <c r="R22" s="4">
        <v>187.39378442373896</v>
      </c>
      <c r="S22" s="4">
        <v>190.72786994415395</v>
      </c>
      <c r="T22" s="9">
        <v>192.72438745392515</v>
      </c>
      <c r="U22" s="8">
        <f t="shared" si="28"/>
        <v>183.68017137040988</v>
      </c>
      <c r="V22" s="4">
        <f t="shared" si="29"/>
        <v>185.55669378476696</v>
      </c>
      <c r="W22" s="9">
        <f t="shared" si="30"/>
        <v>188.04646599117166</v>
      </c>
      <c r="X22" s="8">
        <f t="shared" si="31"/>
        <v>188.42151349259143</v>
      </c>
      <c r="Y22" s="4">
        <f t="shared" si="32"/>
        <v>189.00503135275065</v>
      </c>
      <c r="Z22" s="9">
        <f t="shared" si="33"/>
        <v>190.28201394060602</v>
      </c>
      <c r="AA22" s="8">
        <f t="shared" si="34"/>
        <v>372.10168486300131</v>
      </c>
      <c r="AB22" s="4">
        <f t="shared" si="35"/>
        <v>374.56172513751761</v>
      </c>
      <c r="AC22" s="4">
        <f t="shared" si="36"/>
        <v>378.32847993177768</v>
      </c>
      <c r="AD22" s="4">
        <f t="shared" si="37"/>
        <v>374.99729664409887</v>
      </c>
      <c r="AE22" s="9">
        <f t="shared" si="38"/>
        <v>1.8106661858869815</v>
      </c>
      <c r="AF22" s="4"/>
      <c r="AG22" s="87"/>
      <c r="AH22" s="39" t="s">
        <v>52</v>
      </c>
      <c r="AI22" s="23">
        <v>129</v>
      </c>
      <c r="AJ22">
        <v>119</v>
      </c>
      <c r="AK22">
        <v>126</v>
      </c>
      <c r="AL22" s="4">
        <f t="shared" si="12"/>
        <v>124.66666666666667</v>
      </c>
      <c r="AM22" s="4">
        <f t="shared" si="13"/>
        <v>2.9627314724385299</v>
      </c>
      <c r="AN22" s="23">
        <v>36</v>
      </c>
      <c r="AO22">
        <v>8</v>
      </c>
      <c r="AP22">
        <v>6</v>
      </c>
      <c r="AQ22" s="4">
        <f t="shared" si="14"/>
        <v>16.666666666666668</v>
      </c>
      <c r="AR22" s="4">
        <f t="shared" si="15"/>
        <v>9.6838926975559669</v>
      </c>
      <c r="AS22" s="23">
        <v>88</v>
      </c>
      <c r="AT22">
        <v>42</v>
      </c>
      <c r="AU22">
        <v>45</v>
      </c>
      <c r="AV22" s="4">
        <f t="shared" si="16"/>
        <v>58.333333333333336</v>
      </c>
      <c r="AW22" s="4">
        <f t="shared" si="17"/>
        <v>14.858592725348444</v>
      </c>
      <c r="AX22" s="23">
        <v>302.863005334094</v>
      </c>
      <c r="AY22">
        <v>353.375154757659</v>
      </c>
      <c r="AZ22">
        <v>350.345543713631</v>
      </c>
      <c r="BA22" s="4">
        <f t="shared" si="18"/>
        <v>335.52790126846133</v>
      </c>
      <c r="BB22" s="4">
        <f t="shared" si="19"/>
        <v>16.355847125435091</v>
      </c>
      <c r="BC22" s="23">
        <v>1.0675134699323501</v>
      </c>
      <c r="BD22">
        <v>-0.349653027999689</v>
      </c>
      <c r="BE22">
        <v>-0.27424946578723802</v>
      </c>
      <c r="BF22" s="4">
        <f t="shared" si="20"/>
        <v>0.14787032538180769</v>
      </c>
      <c r="BG22" s="4">
        <f t="shared" si="21"/>
        <v>0.46033649261081799</v>
      </c>
      <c r="BH22" s="23">
        <v>0.905555555555555</v>
      </c>
      <c r="BI22">
        <v>0.95</v>
      </c>
      <c r="BJ22">
        <v>0.94722222222222197</v>
      </c>
      <c r="BK22" s="4">
        <f t="shared" si="22"/>
        <v>0.93425925925925901</v>
      </c>
      <c r="BL22" s="4">
        <f t="shared" si="23"/>
        <v>1.4374235829870531E-2</v>
      </c>
      <c r="BM22" s="23">
        <v>0.72089999999999999</v>
      </c>
      <c r="BN22">
        <v>0.93279999999999996</v>
      </c>
      <c r="BO22">
        <v>0.95239999999999903</v>
      </c>
      <c r="BP22" s="4">
        <f t="shared" si="24"/>
        <v>0.86869999999999958</v>
      </c>
      <c r="BQ22" s="4">
        <f t="shared" si="25"/>
        <v>7.4116282511560355E-2</v>
      </c>
      <c r="BR22" s="23">
        <v>0.50590000000000002</v>
      </c>
      <c r="BS22">
        <v>0.4667</v>
      </c>
      <c r="BT22">
        <v>0.49409999999999998</v>
      </c>
      <c r="BU22" s="4">
        <f t="shared" si="26"/>
        <v>0.48889999999999995</v>
      </c>
      <c r="BV22" s="9">
        <f t="shared" si="27"/>
        <v>1.1610914405563989E-2</v>
      </c>
    </row>
    <row r="23" spans="1:74" ht="18.75" customHeight="1" x14ac:dyDescent="0.35">
      <c r="A23" s="90"/>
      <c r="B23" s="39" t="s">
        <v>53</v>
      </c>
      <c r="C23" s="8">
        <v>187.56702280464918</v>
      </c>
      <c r="D23" s="4">
        <v>193.27027078319577</v>
      </c>
      <c r="E23" s="4">
        <v>190.82602164953298</v>
      </c>
      <c r="F23" s="4">
        <v>195.84025911958415</v>
      </c>
      <c r="G23" s="4">
        <v>197.79463798957715</v>
      </c>
      <c r="H23" s="4">
        <v>198.48441876722168</v>
      </c>
      <c r="I23" s="4">
        <v>195.89484794531506</v>
      </c>
      <c r="J23" s="4">
        <v>197.0949038983056</v>
      </c>
      <c r="K23" s="9">
        <v>200.23790758470946</v>
      </c>
      <c r="L23" s="8">
        <v>205.6185786374289</v>
      </c>
      <c r="M23" s="4">
        <v>211.38805788282315</v>
      </c>
      <c r="N23" s="4">
        <v>206.37568661673586</v>
      </c>
      <c r="O23" s="4">
        <v>209.40300025206452</v>
      </c>
      <c r="P23" s="4">
        <v>211.53685940079131</v>
      </c>
      <c r="Q23" s="4">
        <v>211.13716067350299</v>
      </c>
      <c r="R23" s="4">
        <v>207.91145816431958</v>
      </c>
      <c r="S23" s="4">
        <v>210.45032176476167</v>
      </c>
      <c r="T23" s="9">
        <v>213.3960239934369</v>
      </c>
      <c r="U23" s="8">
        <f t="shared" si="28"/>
        <v>190.55443841245929</v>
      </c>
      <c r="V23" s="4">
        <f t="shared" si="29"/>
        <v>197.37310529212766</v>
      </c>
      <c r="W23" s="9">
        <f t="shared" si="30"/>
        <v>197.7425531427767</v>
      </c>
      <c r="X23" s="8">
        <f t="shared" si="31"/>
        <v>207.79410771232929</v>
      </c>
      <c r="Y23" s="4">
        <f t="shared" si="32"/>
        <v>210.69234010878628</v>
      </c>
      <c r="Z23" s="9">
        <f t="shared" si="33"/>
        <v>210.58593464083938</v>
      </c>
      <c r="AA23" s="8">
        <f t="shared" si="34"/>
        <v>398.34854612478858</v>
      </c>
      <c r="AB23" s="4">
        <f t="shared" si="35"/>
        <v>408.06544540091397</v>
      </c>
      <c r="AC23" s="4">
        <f t="shared" si="36"/>
        <v>408.32848778361608</v>
      </c>
      <c r="AD23" s="4">
        <f t="shared" si="37"/>
        <v>404.91415976977288</v>
      </c>
      <c r="AE23" s="9">
        <f t="shared" si="38"/>
        <v>3.2836849080048967</v>
      </c>
      <c r="AF23" s="4"/>
      <c r="AG23" s="87"/>
      <c r="AH23" s="39" t="s">
        <v>53</v>
      </c>
      <c r="AI23" s="23">
        <v>114</v>
      </c>
      <c r="AJ23">
        <v>112</v>
      </c>
      <c r="AK23">
        <v>110</v>
      </c>
      <c r="AL23" s="4">
        <f t="shared" si="12"/>
        <v>112</v>
      </c>
      <c r="AM23" s="4">
        <f t="shared" si="13"/>
        <v>1.1547005383792517</v>
      </c>
      <c r="AN23" s="23">
        <v>1</v>
      </c>
      <c r="AO23">
        <v>2</v>
      </c>
      <c r="AP23">
        <v>3</v>
      </c>
      <c r="AQ23" s="4">
        <f t="shared" si="14"/>
        <v>2</v>
      </c>
      <c r="AR23" s="4">
        <f t="shared" si="15"/>
        <v>0.57735026918962584</v>
      </c>
      <c r="AS23" s="23">
        <v>36</v>
      </c>
      <c r="AT23">
        <v>27</v>
      </c>
      <c r="AU23">
        <v>27</v>
      </c>
      <c r="AV23" s="4">
        <f t="shared" si="16"/>
        <v>30</v>
      </c>
      <c r="AW23" s="4">
        <f t="shared" si="17"/>
        <v>3.0000000000000004</v>
      </c>
      <c r="AX23" s="23">
        <v>363.81039019999997</v>
      </c>
      <c r="AY23">
        <v>369.38056260000002</v>
      </c>
      <c r="AZ23">
        <v>369.47665690000002</v>
      </c>
      <c r="BA23" s="4">
        <f t="shared" si="18"/>
        <v>367.5558699</v>
      </c>
      <c r="BB23" s="4">
        <f t="shared" si="19"/>
        <v>1.8729452889284099</v>
      </c>
      <c r="BC23" s="23">
        <v>0.43225720200000001</v>
      </c>
      <c r="BD23">
        <v>0.48220354700000001</v>
      </c>
      <c r="BE23">
        <v>0.438563965</v>
      </c>
      <c r="BF23" s="4">
        <f t="shared" si="20"/>
        <v>0.45100823800000001</v>
      </c>
      <c r="BG23" s="4">
        <f t="shared" si="21"/>
        <v>1.5703548352613957E-2</v>
      </c>
      <c r="BH23" s="23">
        <v>0.94722222199999995</v>
      </c>
      <c r="BI23">
        <v>0.96111111100000002</v>
      </c>
      <c r="BJ23">
        <v>0.96388888900000003</v>
      </c>
      <c r="BK23" s="4">
        <f t="shared" si="22"/>
        <v>0.95740740733333329</v>
      </c>
      <c r="BL23" s="4">
        <f t="shared" si="23"/>
        <v>5.1553374561413888E-3</v>
      </c>
      <c r="BM23" s="23">
        <v>0.99119999999999997</v>
      </c>
      <c r="BN23">
        <v>0.98209999999999997</v>
      </c>
      <c r="BO23">
        <v>0.97270000000000001</v>
      </c>
      <c r="BP23" s="4">
        <f t="shared" si="24"/>
        <v>0.9820000000000001</v>
      </c>
      <c r="BQ23" s="4">
        <f t="shared" si="25"/>
        <v>5.3407240457950282E-3</v>
      </c>
      <c r="BR23" s="23">
        <v>0.4471</v>
      </c>
      <c r="BS23">
        <v>0.43919999999999998</v>
      </c>
      <c r="BT23">
        <v>0.43140000000000001</v>
      </c>
      <c r="BU23" s="4">
        <f t="shared" si="26"/>
        <v>0.43923333333333331</v>
      </c>
      <c r="BV23" s="9">
        <f t="shared" si="27"/>
        <v>4.5322302579537026E-3</v>
      </c>
    </row>
    <row r="24" spans="1:74" ht="18.75" customHeight="1" x14ac:dyDescent="0.35">
      <c r="A24" s="90"/>
      <c r="B24" s="39" t="s">
        <v>54</v>
      </c>
      <c r="C24" s="8">
        <v>247.97042204438989</v>
      </c>
      <c r="D24" s="4">
        <v>260.53703155406356</v>
      </c>
      <c r="E24" s="4">
        <v>256.61496871346475</v>
      </c>
      <c r="F24" s="4">
        <v>250.8865038279595</v>
      </c>
      <c r="G24" s="4">
        <v>260.75508072941108</v>
      </c>
      <c r="H24" s="4">
        <v>257.46555509559386</v>
      </c>
      <c r="I24" s="4">
        <v>260.93234462745716</v>
      </c>
      <c r="J24" s="4">
        <v>261.49142831658855</v>
      </c>
      <c r="K24" s="9">
        <v>257.41810429577424</v>
      </c>
      <c r="L24" s="8">
        <v>304.44734000788924</v>
      </c>
      <c r="M24" s="4">
        <v>321.52626001583701</v>
      </c>
      <c r="N24" s="4">
        <v>315.70294097580603</v>
      </c>
      <c r="O24" s="4">
        <v>306.10222426722345</v>
      </c>
      <c r="P24" s="4">
        <v>319.36796883505218</v>
      </c>
      <c r="Q24" s="4">
        <v>308.70918078720558</v>
      </c>
      <c r="R24" s="4">
        <v>318.64210284147396</v>
      </c>
      <c r="S24" s="4">
        <v>321.49507174306137</v>
      </c>
      <c r="T24" s="9">
        <v>317.48336806304695</v>
      </c>
      <c r="U24" s="8">
        <f t="shared" si="28"/>
        <v>255.04080743730606</v>
      </c>
      <c r="V24" s="4">
        <f t="shared" si="29"/>
        <v>256.36904655098812</v>
      </c>
      <c r="W24" s="9">
        <f t="shared" si="30"/>
        <v>259.94729241327332</v>
      </c>
      <c r="X24" s="8">
        <f t="shared" si="31"/>
        <v>313.89218033317746</v>
      </c>
      <c r="Y24" s="4">
        <f t="shared" si="32"/>
        <v>311.39312462982707</v>
      </c>
      <c r="Z24" s="9">
        <f t="shared" si="33"/>
        <v>319.20684754919415</v>
      </c>
      <c r="AA24" s="8">
        <f t="shared" si="34"/>
        <v>568.93298777048358</v>
      </c>
      <c r="AB24" s="4">
        <f t="shared" si="35"/>
        <v>567.76217118081513</v>
      </c>
      <c r="AC24" s="4">
        <f t="shared" si="36"/>
        <v>579.15413996246753</v>
      </c>
      <c r="AD24" s="4">
        <f t="shared" si="37"/>
        <v>571.94976630458871</v>
      </c>
      <c r="AE24" s="9">
        <f t="shared" si="38"/>
        <v>3.6180083251891495</v>
      </c>
      <c r="AF24" s="4"/>
      <c r="AG24" s="87"/>
      <c r="AH24" s="39" t="s">
        <v>54</v>
      </c>
      <c r="AI24" s="23">
        <v>108</v>
      </c>
      <c r="AJ24">
        <v>108</v>
      </c>
      <c r="AK24">
        <v>87</v>
      </c>
      <c r="AL24" s="4">
        <f t="shared" si="12"/>
        <v>101</v>
      </c>
      <c r="AM24" s="4">
        <f t="shared" si="13"/>
        <v>7</v>
      </c>
      <c r="AN24" s="23">
        <v>0</v>
      </c>
      <c r="AO24">
        <v>0</v>
      </c>
      <c r="AP24">
        <v>1</v>
      </c>
      <c r="AQ24" s="4">
        <f t="shared" si="14"/>
        <v>0.33333333333333331</v>
      </c>
      <c r="AR24" s="4">
        <f t="shared" si="15"/>
        <v>0.33333333333333337</v>
      </c>
      <c r="AS24" s="23">
        <v>5</v>
      </c>
      <c r="AT24">
        <v>9</v>
      </c>
      <c r="AU24">
        <v>16</v>
      </c>
      <c r="AV24" s="4">
        <f t="shared" si="16"/>
        <v>10</v>
      </c>
      <c r="AW24" s="4">
        <f t="shared" si="17"/>
        <v>3.2145502536643185</v>
      </c>
      <c r="AX24" s="23">
        <v>386.17871509999998</v>
      </c>
      <c r="AY24">
        <v>383.60135559999998</v>
      </c>
      <c r="AZ24">
        <v>387.11884479999998</v>
      </c>
      <c r="BA24" s="4">
        <f t="shared" si="18"/>
        <v>385.63297183333333</v>
      </c>
      <c r="BB24" s="4">
        <f t="shared" si="19"/>
        <v>1.0514370091868182</v>
      </c>
      <c r="BC24" s="23">
        <v>0.68106531199999998</v>
      </c>
      <c r="BD24">
        <v>0.63947156699999996</v>
      </c>
      <c r="BE24">
        <v>0.244733321</v>
      </c>
      <c r="BF24" s="4">
        <f t="shared" si="20"/>
        <v>0.52175673333333339</v>
      </c>
      <c r="BG24" s="4">
        <f t="shared" si="21"/>
        <v>0.13903115734897245</v>
      </c>
      <c r="BH24" s="23">
        <v>0.99166666699999995</v>
      </c>
      <c r="BI24">
        <v>0.98611111100000004</v>
      </c>
      <c r="BJ24">
        <v>0.97222222199999997</v>
      </c>
      <c r="BK24" s="4">
        <f t="shared" si="22"/>
        <v>0.98333333333333339</v>
      </c>
      <c r="BL24" s="4">
        <f t="shared" si="23"/>
        <v>5.7824056964087284E-3</v>
      </c>
      <c r="BM24" s="23">
        <v>1</v>
      </c>
      <c r="BN24">
        <v>1</v>
      </c>
      <c r="BO24">
        <v>0.98850000000000005</v>
      </c>
      <c r="BP24" s="4">
        <f t="shared" si="24"/>
        <v>0.99616666666666676</v>
      </c>
      <c r="BQ24" s="4">
        <f t="shared" si="25"/>
        <v>3.8333333333333188E-3</v>
      </c>
      <c r="BR24" s="23">
        <v>0.42349999999999999</v>
      </c>
      <c r="BS24">
        <v>0.42349999999999999</v>
      </c>
      <c r="BT24">
        <v>0.3412</v>
      </c>
      <c r="BU24" s="4">
        <f t="shared" si="26"/>
        <v>0.39606666666666662</v>
      </c>
      <c r="BV24" s="9">
        <f t="shared" si="27"/>
        <v>2.743333333333333E-2</v>
      </c>
    </row>
    <row r="25" spans="1:74" ht="18.75" customHeight="1" x14ac:dyDescent="0.35">
      <c r="A25" s="90"/>
      <c r="B25" s="39" t="s">
        <v>55</v>
      </c>
      <c r="C25" s="8">
        <v>216.93615731862494</v>
      </c>
      <c r="D25" s="4">
        <v>222.17313618855761</v>
      </c>
      <c r="E25" s="4">
        <v>222.00236513845113</v>
      </c>
      <c r="F25" s="4">
        <v>222.75391257252343</v>
      </c>
      <c r="G25" s="4">
        <v>226.99738309397108</v>
      </c>
      <c r="H25" s="4">
        <v>229.09082855121855</v>
      </c>
      <c r="I25" s="4">
        <v>225.84440133751022</v>
      </c>
      <c r="J25" s="4">
        <v>226.35574715185925</v>
      </c>
      <c r="K25" s="9">
        <v>227.15117397418001</v>
      </c>
      <c r="L25" s="8">
        <v>242.20132268907952</v>
      </c>
      <c r="M25" s="4">
        <v>247.73201133119653</v>
      </c>
      <c r="N25" s="4">
        <v>244.99743145631894</v>
      </c>
      <c r="O25" s="4">
        <v>242.77930768105963</v>
      </c>
      <c r="P25" s="4">
        <v>248.46097030623531</v>
      </c>
      <c r="Q25" s="4">
        <v>250.3472412277828</v>
      </c>
      <c r="R25" s="4">
        <v>248.30314256441488</v>
      </c>
      <c r="S25" s="4">
        <v>247.58067458509072</v>
      </c>
      <c r="T25" s="9">
        <v>250.24496662681756</v>
      </c>
      <c r="U25" s="8">
        <f t="shared" si="28"/>
        <v>220.3705528818779</v>
      </c>
      <c r="V25" s="4">
        <f t="shared" si="29"/>
        <v>226.280708072571</v>
      </c>
      <c r="W25" s="9">
        <f t="shared" si="30"/>
        <v>226.45044082118315</v>
      </c>
      <c r="X25" s="8">
        <f t="shared" si="31"/>
        <v>244.97692182553166</v>
      </c>
      <c r="Y25" s="4">
        <f t="shared" si="32"/>
        <v>247.19583973835924</v>
      </c>
      <c r="Z25" s="9">
        <f t="shared" si="33"/>
        <v>248.70959459210772</v>
      </c>
      <c r="AA25" s="8">
        <f t="shared" si="34"/>
        <v>465.34747470740956</v>
      </c>
      <c r="AB25" s="4">
        <f t="shared" si="35"/>
        <v>473.47654781093024</v>
      </c>
      <c r="AC25" s="4">
        <f t="shared" si="36"/>
        <v>475.16003541329087</v>
      </c>
      <c r="AD25" s="4">
        <f t="shared" si="37"/>
        <v>471.32801931054354</v>
      </c>
      <c r="AE25" s="9">
        <f t="shared" si="38"/>
        <v>3.0295058969729634</v>
      </c>
      <c r="AF25" s="4"/>
      <c r="AG25" s="87"/>
      <c r="AH25" s="39" t="s">
        <v>55</v>
      </c>
      <c r="AI25" s="23">
        <v>114</v>
      </c>
      <c r="AJ25">
        <v>114</v>
      </c>
      <c r="AK25">
        <v>115</v>
      </c>
      <c r="AL25" s="4">
        <f t="shared" si="12"/>
        <v>114.33333333333333</v>
      </c>
      <c r="AM25" s="4">
        <f t="shared" si="13"/>
        <v>0.33333333333333331</v>
      </c>
      <c r="AN25" s="23">
        <v>2</v>
      </c>
      <c r="AO25">
        <v>8</v>
      </c>
      <c r="AP25">
        <v>0</v>
      </c>
      <c r="AQ25" s="4">
        <f t="shared" si="14"/>
        <v>3.3333333333333335</v>
      </c>
      <c r="AR25" s="4">
        <f t="shared" si="15"/>
        <v>2.4037008503093262</v>
      </c>
      <c r="AS25" s="23">
        <v>24</v>
      </c>
      <c r="AT25">
        <v>27</v>
      </c>
      <c r="AU25">
        <v>12</v>
      </c>
      <c r="AV25" s="4">
        <f t="shared" si="16"/>
        <v>21</v>
      </c>
      <c r="AW25" s="4">
        <f t="shared" si="17"/>
        <v>4.5825756949558407</v>
      </c>
      <c r="AX25" s="23">
        <v>366.78467797878301</v>
      </c>
      <c r="AY25">
        <v>363.36895849810799</v>
      </c>
      <c r="AZ25">
        <v>378.67532267101802</v>
      </c>
      <c r="BA25" s="4">
        <f t="shared" si="18"/>
        <v>369.60965304930301</v>
      </c>
      <c r="BB25" s="4">
        <f t="shared" si="19"/>
        <v>4.6388417793033421</v>
      </c>
      <c r="BC25" s="23">
        <v>-0.32035960467997199</v>
      </c>
      <c r="BD25">
        <v>-0.46280180689760098</v>
      </c>
      <c r="BE25">
        <v>-0.82601519065212003</v>
      </c>
      <c r="BF25" s="4">
        <f t="shared" si="20"/>
        <v>-0.53639220074323102</v>
      </c>
      <c r="BG25" s="4">
        <f t="shared" si="21"/>
        <v>0.15053632170340744</v>
      </c>
      <c r="BH25" s="23">
        <v>0.969444444444444</v>
      </c>
      <c r="BI25">
        <v>0.97222222222222199</v>
      </c>
      <c r="BJ25">
        <v>0.98333333333333295</v>
      </c>
      <c r="BK25" s="4">
        <f t="shared" si="22"/>
        <v>0.97499999999999964</v>
      </c>
      <c r="BL25" s="4">
        <f t="shared" si="23"/>
        <v>4.2431256434776275E-3</v>
      </c>
      <c r="BM25" s="23">
        <v>0.9839</v>
      </c>
      <c r="BN25">
        <v>0.93159999999999998</v>
      </c>
      <c r="BO25">
        <v>1</v>
      </c>
      <c r="BP25" s="4">
        <f t="shared" si="24"/>
        <v>0.97183333333333322</v>
      </c>
      <c r="BQ25" s="4">
        <f t="shared" si="25"/>
        <v>2.0646576256394458E-2</v>
      </c>
      <c r="BR25" s="23">
        <v>0.48630000000000001</v>
      </c>
      <c r="BS25">
        <v>0.45879999999999999</v>
      </c>
      <c r="BT25">
        <v>0.45490000000000003</v>
      </c>
      <c r="BU25" s="4">
        <f t="shared" si="26"/>
        <v>0.46666666666666673</v>
      </c>
      <c r="BV25" s="9">
        <f t="shared" si="27"/>
        <v>9.8810143428923556E-3</v>
      </c>
    </row>
    <row r="26" spans="1:74" ht="18.75" customHeight="1" x14ac:dyDescent="0.35">
      <c r="A26" s="90"/>
      <c r="B26" s="39" t="s">
        <v>56</v>
      </c>
      <c r="C26" s="8">
        <v>247.9717231086168</v>
      </c>
      <c r="D26" s="4">
        <v>246.33262767730395</v>
      </c>
      <c r="E26" s="4">
        <v>257.57213920630647</v>
      </c>
      <c r="F26" s="4">
        <v>254.58437014477926</v>
      </c>
      <c r="G26" s="4">
        <v>252.13864818601829</v>
      </c>
      <c r="H26" s="4">
        <v>255.04294301204698</v>
      </c>
      <c r="I26" s="4">
        <v>256.12488016045677</v>
      </c>
      <c r="J26" s="4">
        <v>250.90102415718408</v>
      </c>
      <c r="K26" s="9">
        <v>257.76220816148248</v>
      </c>
      <c r="L26" s="8">
        <v>152.2827984443197</v>
      </c>
      <c r="M26" s="4">
        <v>148.92153926286474</v>
      </c>
      <c r="N26" s="4">
        <v>158.37555392134837</v>
      </c>
      <c r="O26" s="4">
        <v>156.64456595901942</v>
      </c>
      <c r="P26" s="4">
        <v>151.66888170818808</v>
      </c>
      <c r="Q26" s="4">
        <v>149.4995514280269</v>
      </c>
      <c r="R26" s="4">
        <v>153.8317529935884</v>
      </c>
      <c r="S26" s="4">
        <v>151.94981808804837</v>
      </c>
      <c r="T26" s="9">
        <v>150.70320964378931</v>
      </c>
      <c r="U26" s="8">
        <f t="shared" si="28"/>
        <v>250.62549666407574</v>
      </c>
      <c r="V26" s="4">
        <f t="shared" si="29"/>
        <v>253.92198711428151</v>
      </c>
      <c r="W26" s="9">
        <f t="shared" si="30"/>
        <v>254.92937082637445</v>
      </c>
      <c r="X26" s="8">
        <f t="shared" si="31"/>
        <v>153.19329720951092</v>
      </c>
      <c r="Y26" s="4">
        <f t="shared" si="32"/>
        <v>152.6043330317448</v>
      </c>
      <c r="Z26" s="9">
        <f t="shared" si="33"/>
        <v>152.16159357514204</v>
      </c>
      <c r="AA26" s="8">
        <f t="shared" si="34"/>
        <v>403.81879387358663</v>
      </c>
      <c r="AB26" s="4">
        <f t="shared" si="35"/>
        <v>406.52632014602631</v>
      </c>
      <c r="AC26" s="4">
        <f t="shared" si="36"/>
        <v>407.09096440151649</v>
      </c>
      <c r="AD26" s="4">
        <f t="shared" si="37"/>
        <v>405.81202614037647</v>
      </c>
      <c r="AE26" s="9">
        <f t="shared" si="38"/>
        <v>1.0098575701295136</v>
      </c>
      <c r="AF26" s="4"/>
      <c r="AG26" s="87"/>
      <c r="AH26" s="39" t="s">
        <v>56</v>
      </c>
      <c r="AI26" s="23">
        <v>115</v>
      </c>
      <c r="AJ26">
        <v>119</v>
      </c>
      <c r="AK26">
        <v>116</v>
      </c>
      <c r="AL26" s="4">
        <f t="shared" si="12"/>
        <v>116.66666666666667</v>
      </c>
      <c r="AM26" s="4">
        <f t="shared" si="13"/>
        <v>1.2018504251546631</v>
      </c>
      <c r="AN26" s="23">
        <v>5</v>
      </c>
      <c r="AO26">
        <v>0</v>
      </c>
      <c r="AP26">
        <v>0</v>
      </c>
      <c r="AQ26" s="4">
        <f t="shared" si="14"/>
        <v>1.6666666666666667</v>
      </c>
      <c r="AR26" s="4">
        <f t="shared" si="15"/>
        <v>1.6666666666666667</v>
      </c>
      <c r="AS26" s="23">
        <v>57</v>
      </c>
      <c r="AT26">
        <v>61</v>
      </c>
      <c r="AU26">
        <v>54</v>
      </c>
      <c r="AV26" s="4">
        <f t="shared" si="16"/>
        <v>57.333333333333336</v>
      </c>
      <c r="AW26" s="4">
        <f t="shared" si="17"/>
        <v>2.0275875100994067</v>
      </c>
      <c r="AX26" s="23">
        <v>348.28723777939302</v>
      </c>
      <c r="AY26">
        <v>348.07614109559398</v>
      </c>
      <c r="AZ26">
        <v>353.19541333375201</v>
      </c>
      <c r="BA26" s="4">
        <f t="shared" si="18"/>
        <v>349.85293073624638</v>
      </c>
      <c r="BB26" s="4">
        <f t="shared" si="19"/>
        <v>1.672351925527733</v>
      </c>
      <c r="BC26" s="23">
        <v>-0.196656185820591</v>
      </c>
      <c r="BD26">
        <v>-6.5378161426179596E-2</v>
      </c>
      <c r="BE26">
        <v>-0.27582935750051302</v>
      </c>
      <c r="BF26" s="4">
        <f t="shared" si="20"/>
        <v>-0.17928790158242788</v>
      </c>
      <c r="BG26" s="4">
        <f t="shared" si="21"/>
        <v>6.136956209531616E-2</v>
      </c>
      <c r="BH26" s="23">
        <v>0.92222222222222205</v>
      </c>
      <c r="BI26">
        <v>0.91388888888888797</v>
      </c>
      <c r="BJ26">
        <v>0.92222222222222205</v>
      </c>
      <c r="BK26" s="4">
        <f t="shared" si="22"/>
        <v>0.91944444444444395</v>
      </c>
      <c r="BL26" s="4">
        <f t="shared" si="23"/>
        <v>2.7777777777780273E-3</v>
      </c>
      <c r="BM26" s="23">
        <v>0.95650000000000002</v>
      </c>
      <c r="BN26">
        <v>1</v>
      </c>
      <c r="BO26">
        <v>1</v>
      </c>
      <c r="BP26" s="4">
        <f t="shared" si="24"/>
        <v>0.98550000000000004</v>
      </c>
      <c r="BQ26" s="4">
        <f t="shared" si="25"/>
        <v>1.4499999999999997E-2</v>
      </c>
      <c r="BR26" s="23">
        <v>0.45100000000000001</v>
      </c>
      <c r="BS26">
        <v>0.4667</v>
      </c>
      <c r="BT26">
        <v>0.45490000000000003</v>
      </c>
      <c r="BU26" s="4">
        <f t="shared" si="26"/>
        <v>0.45753333333333335</v>
      </c>
      <c r="BV26" s="9">
        <f t="shared" si="27"/>
        <v>4.7195809606833117E-3</v>
      </c>
    </row>
    <row r="27" spans="1:74" ht="18.75" customHeight="1" x14ac:dyDescent="0.35">
      <c r="A27" s="90"/>
      <c r="B27" s="39" t="s">
        <v>57</v>
      </c>
      <c r="C27" s="8">
        <v>276.23641470905056</v>
      </c>
      <c r="D27" s="4">
        <v>287.13943655149927</v>
      </c>
      <c r="E27" s="4">
        <v>289.04945497645383</v>
      </c>
      <c r="F27" s="4">
        <v>294.32017874154144</v>
      </c>
      <c r="G27" s="4">
        <v>291.53154683684357</v>
      </c>
      <c r="H27" s="4">
        <v>291.6112220341206</v>
      </c>
      <c r="I27" s="4">
        <v>280.79170838252577</v>
      </c>
      <c r="J27" s="4">
        <v>293.59088023338944</v>
      </c>
      <c r="K27" s="9">
        <v>291.77371385950136</v>
      </c>
      <c r="L27" s="8">
        <v>106.5484070481871</v>
      </c>
      <c r="M27" s="4">
        <v>115.29881411801742</v>
      </c>
      <c r="N27" s="4">
        <v>113.21522631279984</v>
      </c>
      <c r="O27" s="4">
        <v>117.03813866465121</v>
      </c>
      <c r="P27" s="4">
        <v>115.73834894072891</v>
      </c>
      <c r="Q27" s="4">
        <v>113.10247387475924</v>
      </c>
      <c r="R27" s="4">
        <v>113.16407784840406</v>
      </c>
      <c r="S27" s="4">
        <v>118.78501654979117</v>
      </c>
      <c r="T27" s="9">
        <v>116.19251111549829</v>
      </c>
      <c r="U27" s="8">
        <f t="shared" si="28"/>
        <v>284.14176874566789</v>
      </c>
      <c r="V27" s="4">
        <f t="shared" si="29"/>
        <v>292.48764920416852</v>
      </c>
      <c r="W27" s="9">
        <f t="shared" si="30"/>
        <v>288.71876749180552</v>
      </c>
      <c r="X27" s="8">
        <f t="shared" si="31"/>
        <v>111.68748249300147</v>
      </c>
      <c r="Y27" s="4">
        <f t="shared" si="32"/>
        <v>115.29298716004645</v>
      </c>
      <c r="Z27" s="9">
        <f t="shared" si="33"/>
        <v>116.04720183789784</v>
      </c>
      <c r="AA27" s="8">
        <f t="shared" si="34"/>
        <v>395.82925123866937</v>
      </c>
      <c r="AB27" s="4">
        <f t="shared" si="35"/>
        <v>407.78063636421496</v>
      </c>
      <c r="AC27" s="4">
        <f t="shared" si="36"/>
        <v>404.76596932970335</v>
      </c>
      <c r="AD27" s="4">
        <f t="shared" si="37"/>
        <v>402.7919523108626</v>
      </c>
      <c r="AE27" s="9">
        <f t="shared" si="38"/>
        <v>3.5884750241935586</v>
      </c>
      <c r="AF27" s="4"/>
      <c r="AG27" s="87"/>
      <c r="AH27" s="39" t="s">
        <v>57</v>
      </c>
      <c r="AI27" s="23">
        <v>106</v>
      </c>
      <c r="AJ27">
        <v>108</v>
      </c>
      <c r="AK27">
        <v>112</v>
      </c>
      <c r="AL27" s="4">
        <f t="shared" si="12"/>
        <v>108.66666666666667</v>
      </c>
      <c r="AM27" s="4">
        <f t="shared" si="13"/>
        <v>1.7638342073763937</v>
      </c>
      <c r="AN27" s="23">
        <v>32</v>
      </c>
      <c r="AO27">
        <v>30</v>
      </c>
      <c r="AP27">
        <v>28</v>
      </c>
      <c r="AQ27" s="4">
        <f t="shared" si="14"/>
        <v>30</v>
      </c>
      <c r="AR27" s="4">
        <f t="shared" si="15"/>
        <v>1.1547005383792517</v>
      </c>
      <c r="AS27" s="23">
        <v>98</v>
      </c>
      <c r="AT27">
        <v>109</v>
      </c>
      <c r="AU27">
        <v>110</v>
      </c>
      <c r="AV27" s="4">
        <f t="shared" si="16"/>
        <v>105.66666666666667</v>
      </c>
      <c r="AW27" s="4">
        <f t="shared" si="17"/>
        <v>3.844187531556932</v>
      </c>
      <c r="AX27" s="23">
        <v>310.77162032592298</v>
      </c>
      <c r="AY27">
        <v>305.85944484354201</v>
      </c>
      <c r="AZ27">
        <v>304.96393229364003</v>
      </c>
      <c r="BA27" s="4">
        <f t="shared" si="18"/>
        <v>307.19833248770169</v>
      </c>
      <c r="BB27" s="4">
        <f t="shared" si="19"/>
        <v>1.8052493052985994</v>
      </c>
      <c r="BC27" s="23">
        <v>0.21289169527313001</v>
      </c>
      <c r="BD27">
        <v>0.11939316897499699</v>
      </c>
      <c r="BE27">
        <v>0.22357211566158</v>
      </c>
      <c r="BF27" s="4">
        <f t="shared" si="20"/>
        <v>0.18528565996990232</v>
      </c>
      <c r="BG27" s="4">
        <f t="shared" si="21"/>
        <v>3.3090195537116257E-2</v>
      </c>
      <c r="BH27" s="23">
        <v>0.85</v>
      </c>
      <c r="BI27">
        <v>0.83055555555555505</v>
      </c>
      <c r="BJ27">
        <v>0.83611111111111103</v>
      </c>
      <c r="BK27" s="4">
        <f t="shared" si="22"/>
        <v>0.83888888888888857</v>
      </c>
      <c r="BL27" s="4">
        <f t="shared" si="23"/>
        <v>5.7824055540727131E-3</v>
      </c>
      <c r="BM27" s="23">
        <v>0.69810000000000005</v>
      </c>
      <c r="BN27">
        <v>0.7248</v>
      </c>
      <c r="BO27">
        <v>0.75</v>
      </c>
      <c r="BP27" s="4">
        <f t="shared" si="24"/>
        <v>0.72430000000000005</v>
      </c>
      <c r="BQ27" s="4">
        <f t="shared" si="25"/>
        <v>1.4984325143295563E-2</v>
      </c>
      <c r="BR27" s="23">
        <v>0.41570000000000001</v>
      </c>
      <c r="BS27">
        <v>0.42749999999999999</v>
      </c>
      <c r="BT27">
        <v>0.43919999999999998</v>
      </c>
      <c r="BU27" s="4">
        <f t="shared" si="26"/>
        <v>0.42746666666666666</v>
      </c>
      <c r="BV27" s="9">
        <f t="shared" si="27"/>
        <v>6.7838861363610009E-3</v>
      </c>
    </row>
    <row r="28" spans="1:74" ht="18.75" customHeight="1" x14ac:dyDescent="0.35">
      <c r="A28" s="90"/>
      <c r="B28" s="39" t="s">
        <v>58</v>
      </c>
      <c r="C28" s="8">
        <v>84.326451216183443</v>
      </c>
      <c r="D28" s="4">
        <v>82.776850542314406</v>
      </c>
      <c r="E28" s="4">
        <v>82.805025100021112</v>
      </c>
      <c r="F28" s="4">
        <v>82.688193887181981</v>
      </c>
      <c r="G28" s="4">
        <v>83.164379285583777</v>
      </c>
      <c r="H28" s="4">
        <v>83.332444720313802</v>
      </c>
      <c r="I28" s="4">
        <v>82.875901894680439</v>
      </c>
      <c r="J28" s="4">
        <v>83.182127934600302</v>
      </c>
      <c r="K28" s="9">
        <v>83.237805396403928</v>
      </c>
      <c r="L28" s="8">
        <v>98.312165485457115</v>
      </c>
      <c r="M28" s="4">
        <v>97.282501947969422</v>
      </c>
      <c r="N28" s="4">
        <v>97.387851193951875</v>
      </c>
      <c r="O28" s="4">
        <v>96.311931370628585</v>
      </c>
      <c r="P28" s="4">
        <v>96.984649491881783</v>
      </c>
      <c r="Q28" s="4">
        <v>97.192867219821409</v>
      </c>
      <c r="R28" s="4">
        <v>97.297192870475556</v>
      </c>
      <c r="S28" s="4">
        <v>97.303249021198823</v>
      </c>
      <c r="T28" s="9">
        <v>97.625333364721229</v>
      </c>
      <c r="U28" s="8">
        <f t="shared" si="28"/>
        <v>83.30277561950632</v>
      </c>
      <c r="V28" s="4">
        <f t="shared" si="29"/>
        <v>83.061672631026511</v>
      </c>
      <c r="W28" s="9">
        <f t="shared" si="30"/>
        <v>83.098611741894885</v>
      </c>
      <c r="X28" s="8">
        <f t="shared" si="31"/>
        <v>97.66083954245947</v>
      </c>
      <c r="Y28" s="4">
        <f t="shared" si="32"/>
        <v>96.82981602744394</v>
      </c>
      <c r="Z28" s="9">
        <f t="shared" si="33"/>
        <v>97.408591752131883</v>
      </c>
      <c r="AA28" s="8">
        <f t="shared" si="34"/>
        <v>180.96361516196578</v>
      </c>
      <c r="AB28" s="4">
        <f t="shared" si="35"/>
        <v>179.89148865847045</v>
      </c>
      <c r="AC28" s="4">
        <f t="shared" si="36"/>
        <v>180.50720349402678</v>
      </c>
      <c r="AD28" s="4">
        <f t="shared" si="37"/>
        <v>180.45410243815434</v>
      </c>
      <c r="AE28" s="9">
        <f t="shared" si="38"/>
        <v>0.31063301041333591</v>
      </c>
      <c r="AF28" s="4"/>
      <c r="AG28" s="87"/>
      <c r="AH28" s="39" t="s">
        <v>58</v>
      </c>
      <c r="AI28" s="23">
        <v>134</v>
      </c>
      <c r="AJ28">
        <v>135</v>
      </c>
      <c r="AK28">
        <v>133</v>
      </c>
      <c r="AL28" s="4">
        <f t="shared" si="12"/>
        <v>134</v>
      </c>
      <c r="AM28" s="4">
        <f t="shared" si="13"/>
        <v>0.57735026918962584</v>
      </c>
      <c r="AN28" s="23">
        <v>43</v>
      </c>
      <c r="AO28">
        <v>53</v>
      </c>
      <c r="AP28">
        <v>42</v>
      </c>
      <c r="AQ28" s="4">
        <f t="shared" si="14"/>
        <v>46</v>
      </c>
      <c r="AR28" s="4">
        <f t="shared" si="15"/>
        <v>3.5118845842842461</v>
      </c>
      <c r="AS28" s="23">
        <v>53</v>
      </c>
      <c r="AT28">
        <v>65</v>
      </c>
      <c r="AU28">
        <v>52</v>
      </c>
      <c r="AV28" s="4">
        <f t="shared" si="16"/>
        <v>56.666666666666664</v>
      </c>
      <c r="AW28" s="4">
        <f t="shared" si="17"/>
        <v>4.1766546953805443</v>
      </c>
      <c r="AX28" s="23">
        <v>313.15970366571702</v>
      </c>
      <c r="AY28">
        <v>296.88381565858299</v>
      </c>
      <c r="AZ28">
        <v>314.83646548644901</v>
      </c>
      <c r="BA28" s="4">
        <f t="shared" si="18"/>
        <v>308.29332827024967</v>
      </c>
      <c r="BB28" s="4">
        <f t="shared" si="19"/>
        <v>5.7252544653113313</v>
      </c>
      <c r="BC28" s="23">
        <v>0.177601669714648</v>
      </c>
      <c r="BD28">
        <v>2.1588515144945301E-2</v>
      </c>
      <c r="BE28">
        <v>0.18025405834614</v>
      </c>
      <c r="BF28" s="4">
        <f t="shared" si="20"/>
        <v>0.1264814144019111</v>
      </c>
      <c r="BG28" s="4">
        <f t="shared" si="21"/>
        <v>5.2452038496332037E-2</v>
      </c>
      <c r="BH28" s="23">
        <v>0.98333333333333295</v>
      </c>
      <c r="BI28">
        <v>0.98055555555555496</v>
      </c>
      <c r="BJ28">
        <v>0.98333333333333295</v>
      </c>
      <c r="BK28" s="4">
        <f t="shared" si="22"/>
        <v>0.98240740740740706</v>
      </c>
      <c r="BL28" s="4">
        <f t="shared" si="23"/>
        <v>9.2592592592599676E-4</v>
      </c>
      <c r="BM28" s="23">
        <v>0.70140000000000002</v>
      </c>
      <c r="BN28">
        <v>0.64429999999999998</v>
      </c>
      <c r="BO28">
        <v>0.70629999999999904</v>
      </c>
      <c r="BP28" s="4">
        <f t="shared" si="24"/>
        <v>0.68399999999999961</v>
      </c>
      <c r="BQ28" s="4">
        <f t="shared" si="25"/>
        <v>1.9900335005555221E-2</v>
      </c>
      <c r="BR28" s="23">
        <v>0.56469999999999998</v>
      </c>
      <c r="BS28">
        <v>0.58430000000000004</v>
      </c>
      <c r="BT28">
        <v>0.56079999999999997</v>
      </c>
      <c r="BU28" s="4">
        <f t="shared" si="26"/>
        <v>0.56993333333333329</v>
      </c>
      <c r="BV28" s="9">
        <f t="shared" si="27"/>
        <v>7.2710231589356196E-3</v>
      </c>
    </row>
    <row r="29" spans="1:74" ht="18.75" customHeight="1" x14ac:dyDescent="0.35">
      <c r="A29" s="90"/>
      <c r="B29" s="39" t="s">
        <v>59</v>
      </c>
      <c r="C29" s="8">
        <v>223.62090379804516</v>
      </c>
      <c r="D29" s="4">
        <v>233.18392068440667</v>
      </c>
      <c r="E29" s="4">
        <v>229.54086663245943</v>
      </c>
      <c r="F29" s="4">
        <v>232.43436967871006</v>
      </c>
      <c r="G29" s="4">
        <v>232.26276807688001</v>
      </c>
      <c r="H29" s="4">
        <v>227.0575194880374</v>
      </c>
      <c r="I29" s="4">
        <v>225.58424576545511</v>
      </c>
      <c r="J29" s="4">
        <v>229.33782202173151</v>
      </c>
      <c r="K29" s="9">
        <v>225.52737339793583</v>
      </c>
      <c r="L29" s="8">
        <v>138.96193393314601</v>
      </c>
      <c r="M29" s="4">
        <v>143.51244060641702</v>
      </c>
      <c r="N29" s="4">
        <v>140.75863732081601</v>
      </c>
      <c r="O29" s="4">
        <v>140.89916684560274</v>
      </c>
      <c r="P29" s="4">
        <v>141.50565888040228</v>
      </c>
      <c r="Q29" s="4">
        <v>138.58022153170597</v>
      </c>
      <c r="R29" s="4">
        <v>137.92281586589681</v>
      </c>
      <c r="S29" s="4">
        <v>138.22973263606144</v>
      </c>
      <c r="T29" s="9">
        <v>138.09796633867236</v>
      </c>
      <c r="U29" s="8">
        <f t="shared" si="28"/>
        <v>228.78189703830375</v>
      </c>
      <c r="V29" s="4">
        <f t="shared" si="29"/>
        <v>230.5848857478758</v>
      </c>
      <c r="W29" s="9">
        <f t="shared" si="30"/>
        <v>226.8164803950408</v>
      </c>
      <c r="X29" s="8">
        <f t="shared" si="31"/>
        <v>141.07767062012636</v>
      </c>
      <c r="Y29" s="4">
        <f t="shared" si="32"/>
        <v>140.32834908590368</v>
      </c>
      <c r="Z29" s="9">
        <f t="shared" si="33"/>
        <v>138.08350494687684</v>
      </c>
      <c r="AA29" s="8">
        <f t="shared" si="34"/>
        <v>369.85956765843014</v>
      </c>
      <c r="AB29" s="4">
        <f t="shared" si="35"/>
        <v>370.91323483377948</v>
      </c>
      <c r="AC29" s="4">
        <f t="shared" si="36"/>
        <v>364.89998534191761</v>
      </c>
      <c r="AD29" s="4">
        <f t="shared" si="37"/>
        <v>368.55759594470902</v>
      </c>
      <c r="AE29" s="9">
        <f t="shared" si="38"/>
        <v>1.8539273736531658</v>
      </c>
      <c r="AF29" s="4"/>
      <c r="AG29" s="87"/>
      <c r="AH29" s="39" t="s">
        <v>59</v>
      </c>
      <c r="AI29" s="23">
        <v>109</v>
      </c>
      <c r="AJ29">
        <v>112</v>
      </c>
      <c r="AK29">
        <v>115</v>
      </c>
      <c r="AL29" s="4">
        <f t="shared" si="12"/>
        <v>112</v>
      </c>
      <c r="AM29" s="4">
        <f t="shared" si="13"/>
        <v>1.7320508075688774</v>
      </c>
      <c r="AN29" s="23">
        <v>0</v>
      </c>
      <c r="AO29">
        <v>0</v>
      </c>
      <c r="AP29">
        <v>4</v>
      </c>
      <c r="AQ29" s="4">
        <f t="shared" si="14"/>
        <v>1.3333333333333333</v>
      </c>
      <c r="AR29" s="4">
        <f t="shared" si="15"/>
        <v>1.3333333333333335</v>
      </c>
      <c r="AS29" s="23">
        <v>50</v>
      </c>
      <c r="AT29">
        <v>51</v>
      </c>
      <c r="AU29">
        <v>36</v>
      </c>
      <c r="AV29" s="4">
        <f t="shared" si="16"/>
        <v>45.666666666666664</v>
      </c>
      <c r="AW29" s="4">
        <f t="shared" si="17"/>
        <v>4.8419463487779888</v>
      </c>
      <c r="AX29" s="23">
        <v>356.67071648791102</v>
      </c>
      <c r="AY29">
        <v>355.30409510727497</v>
      </c>
      <c r="AZ29">
        <v>367.82876450870401</v>
      </c>
      <c r="BA29" s="4">
        <f t="shared" si="18"/>
        <v>359.93452536796332</v>
      </c>
      <c r="BB29" s="4">
        <f t="shared" si="19"/>
        <v>3.9667859453174623</v>
      </c>
      <c r="BC29" s="23">
        <v>-0.80364165073396998</v>
      </c>
      <c r="BD29">
        <v>-0.749752624509881</v>
      </c>
      <c r="BE29">
        <v>-1.2083643915212301</v>
      </c>
      <c r="BF29" s="4">
        <f t="shared" si="20"/>
        <v>-0.92058622225502695</v>
      </c>
      <c r="BG29" s="4">
        <f t="shared" si="21"/>
        <v>0.14472757490828625</v>
      </c>
      <c r="BH29" s="23">
        <v>0.92500000000000004</v>
      </c>
      <c r="BI29">
        <v>0.92500000000000004</v>
      </c>
      <c r="BJ29">
        <v>0.94444444444444398</v>
      </c>
      <c r="BK29" s="4">
        <f t="shared" si="22"/>
        <v>0.93148148148148147</v>
      </c>
      <c r="BL29" s="4">
        <f t="shared" si="23"/>
        <v>6.4814814814813104E-3</v>
      </c>
      <c r="BM29" s="23">
        <v>1</v>
      </c>
      <c r="BN29">
        <v>1</v>
      </c>
      <c r="BO29">
        <v>0.95959999999999901</v>
      </c>
      <c r="BP29" s="4">
        <f t="shared" si="24"/>
        <v>0.98653333333333304</v>
      </c>
      <c r="BQ29" s="4">
        <f t="shared" si="25"/>
        <v>1.3466666666666998E-2</v>
      </c>
      <c r="BR29" s="23">
        <v>0.44309999999999999</v>
      </c>
      <c r="BS29">
        <v>0.45100000000000001</v>
      </c>
      <c r="BT29">
        <v>0.38819999999999999</v>
      </c>
      <c r="BU29" s="4">
        <f t="shared" si="26"/>
        <v>0.42743333333333333</v>
      </c>
      <c r="BV29" s="9">
        <f t="shared" si="27"/>
        <v>1.9748783366183464E-2</v>
      </c>
    </row>
    <row r="30" spans="1:74" ht="18.75" customHeight="1" x14ac:dyDescent="0.35">
      <c r="A30" s="90"/>
      <c r="B30" s="39" t="s">
        <v>60</v>
      </c>
      <c r="C30" s="8">
        <v>213.46499757519334</v>
      </c>
      <c r="D30" s="4">
        <v>215.90645770758218</v>
      </c>
      <c r="E30" s="4">
        <v>215.63518435953893</v>
      </c>
      <c r="F30" s="4">
        <v>217.94126727542039</v>
      </c>
      <c r="G30" s="4">
        <v>218.42361607794803</v>
      </c>
      <c r="H30" s="4">
        <v>221.90724631842571</v>
      </c>
      <c r="I30" s="4">
        <v>218.95185980420553</v>
      </c>
      <c r="J30" s="4">
        <v>220.92415896738405</v>
      </c>
      <c r="K30" s="9">
        <v>218.31219521074223</v>
      </c>
      <c r="L30" s="8">
        <v>150.42478473953184</v>
      </c>
      <c r="M30" s="4">
        <v>150.60087173674981</v>
      </c>
      <c r="N30" s="4">
        <v>154.0999966448685</v>
      </c>
      <c r="O30" s="4">
        <v>153.26542108144307</v>
      </c>
      <c r="P30" s="4">
        <v>154.118824192651</v>
      </c>
      <c r="Q30" s="4">
        <v>155.52328302943661</v>
      </c>
      <c r="R30" s="4">
        <v>154.28658068238698</v>
      </c>
      <c r="S30" s="4">
        <v>154.02819140424609</v>
      </c>
      <c r="T30" s="9">
        <v>150.07735754941723</v>
      </c>
      <c r="U30" s="8">
        <f t="shared" si="28"/>
        <v>215.00221321410481</v>
      </c>
      <c r="V30" s="4">
        <f t="shared" si="29"/>
        <v>219.42404322393136</v>
      </c>
      <c r="W30" s="9">
        <f t="shared" si="30"/>
        <v>219.39607132744391</v>
      </c>
      <c r="X30" s="8">
        <f t="shared" si="31"/>
        <v>151.70855104038338</v>
      </c>
      <c r="Y30" s="4">
        <f t="shared" si="32"/>
        <v>154.3025094345102</v>
      </c>
      <c r="Z30" s="9">
        <f t="shared" si="33"/>
        <v>152.79737654535009</v>
      </c>
      <c r="AA30" s="8">
        <f t="shared" si="34"/>
        <v>366.7107642544882</v>
      </c>
      <c r="AB30" s="4">
        <f t="shared" si="35"/>
        <v>373.72655265844156</v>
      </c>
      <c r="AC30" s="4">
        <f t="shared" si="36"/>
        <v>372.19344787279397</v>
      </c>
      <c r="AD30" s="4">
        <f t="shared" si="37"/>
        <v>370.8769215952413</v>
      </c>
      <c r="AE30" s="9">
        <f t="shared" si="38"/>
        <v>2.129573729793262</v>
      </c>
      <c r="AF30" s="4"/>
      <c r="AG30" s="87"/>
      <c r="AH30" s="39" t="s">
        <v>60</v>
      </c>
      <c r="AI30" s="23">
        <v>113</v>
      </c>
      <c r="AJ30">
        <v>115</v>
      </c>
      <c r="AK30">
        <v>114</v>
      </c>
      <c r="AL30" s="4">
        <f t="shared" si="12"/>
        <v>114</v>
      </c>
      <c r="AM30" s="4">
        <f t="shared" si="13"/>
        <v>0.57735026918962584</v>
      </c>
      <c r="AN30" s="23">
        <v>0</v>
      </c>
      <c r="AO30">
        <v>0</v>
      </c>
      <c r="AP30">
        <v>3</v>
      </c>
      <c r="AQ30" s="4">
        <f t="shared" si="14"/>
        <v>1</v>
      </c>
      <c r="AR30" s="4">
        <f t="shared" si="15"/>
        <v>1</v>
      </c>
      <c r="AS30" s="23">
        <v>18</v>
      </c>
      <c r="AT30">
        <v>57</v>
      </c>
      <c r="AU30">
        <v>33</v>
      </c>
      <c r="AV30" s="4">
        <f t="shared" si="16"/>
        <v>36</v>
      </c>
      <c r="AW30" s="4">
        <f t="shared" si="17"/>
        <v>11.357816691600547</v>
      </c>
      <c r="AX30" s="23">
        <v>380.267011453794</v>
      </c>
      <c r="AY30">
        <v>348.03591768666598</v>
      </c>
      <c r="AZ30">
        <v>363.85161810826099</v>
      </c>
      <c r="BA30" s="4">
        <f t="shared" si="18"/>
        <v>364.05151574957364</v>
      </c>
      <c r="BB30" s="4">
        <f t="shared" si="19"/>
        <v>9.3048521510124189</v>
      </c>
      <c r="BC30" s="23">
        <v>-1.40559217723574</v>
      </c>
      <c r="BD30">
        <v>-0.46877689405852002</v>
      </c>
      <c r="BE30">
        <v>-0.91739243389305103</v>
      </c>
      <c r="BF30" s="4">
        <f t="shared" si="20"/>
        <v>-0.93058716839577027</v>
      </c>
      <c r="BG30" s="4">
        <f t="shared" si="21"/>
        <v>0.27051573858252814</v>
      </c>
      <c r="BH30" s="23">
        <v>0.969444444444444</v>
      </c>
      <c r="BI30">
        <v>0.92500000000000004</v>
      </c>
      <c r="BJ30">
        <v>0.95555555555555505</v>
      </c>
      <c r="BK30" s="4">
        <f t="shared" si="22"/>
        <v>0.94999999999999962</v>
      </c>
      <c r="BL30" s="4">
        <f t="shared" si="23"/>
        <v>1.3127265628479308E-2</v>
      </c>
      <c r="BM30" s="23">
        <v>1</v>
      </c>
      <c r="BN30">
        <v>1</v>
      </c>
      <c r="BO30">
        <v>0.97389999999999999</v>
      </c>
      <c r="BP30" s="4">
        <f t="shared" si="24"/>
        <v>0.99129999999999996</v>
      </c>
      <c r="BQ30" s="4">
        <f t="shared" si="25"/>
        <v>8.7000000000000046E-3</v>
      </c>
      <c r="BR30" s="23">
        <v>0.4</v>
      </c>
      <c r="BS30">
        <v>0.49020000000000002</v>
      </c>
      <c r="BT30">
        <v>0.45100000000000001</v>
      </c>
      <c r="BU30" s="4">
        <f t="shared" si="26"/>
        <v>0.44706666666666672</v>
      </c>
      <c r="BV30" s="9">
        <f t="shared" si="27"/>
        <v>2.6112661892482566E-2</v>
      </c>
    </row>
    <row r="31" spans="1:74" ht="18.75" customHeight="1" x14ac:dyDescent="0.35">
      <c r="A31" s="90"/>
      <c r="B31" s="39" t="s">
        <v>61</v>
      </c>
      <c r="C31" s="8">
        <v>90.024296463139962</v>
      </c>
      <c r="D31" s="4">
        <v>89.418813576503155</v>
      </c>
      <c r="E31" s="4">
        <v>88.84085263925887</v>
      </c>
      <c r="F31" s="4">
        <v>88.446719144552432</v>
      </c>
      <c r="G31" s="4">
        <v>88.085144506540146</v>
      </c>
      <c r="H31" s="4">
        <v>88.891734083644536</v>
      </c>
      <c r="I31" s="4">
        <v>88.5839520899261</v>
      </c>
      <c r="J31" s="4">
        <v>88.389810679584983</v>
      </c>
      <c r="K31" s="9">
        <v>88.195669269243851</v>
      </c>
      <c r="L31" s="8">
        <v>88.217175726581019</v>
      </c>
      <c r="M31" s="4">
        <v>87.679728904180934</v>
      </c>
      <c r="N31" s="4">
        <v>87.470393554524748</v>
      </c>
      <c r="O31" s="4">
        <v>86.515204200745671</v>
      </c>
      <c r="P31" s="4">
        <v>85.466667985174979</v>
      </c>
      <c r="Q31" s="4">
        <v>86.20676189272811</v>
      </c>
      <c r="R31" s="4">
        <v>86.586781522323093</v>
      </c>
      <c r="S31" s="4">
        <v>86.655150716747571</v>
      </c>
      <c r="T31" s="9">
        <v>86.647872725407467</v>
      </c>
      <c r="U31" s="8">
        <f t="shared" si="28"/>
        <v>89.427987559633991</v>
      </c>
      <c r="V31" s="4">
        <f t="shared" si="29"/>
        <v>88.4745325782457</v>
      </c>
      <c r="W31" s="9">
        <f t="shared" si="30"/>
        <v>88.389810679584983</v>
      </c>
      <c r="X31" s="8">
        <f t="shared" si="31"/>
        <v>87.789099395095562</v>
      </c>
      <c r="Y31" s="4">
        <f t="shared" si="32"/>
        <v>86.062878026216254</v>
      </c>
      <c r="Z31" s="9">
        <f t="shared" si="33"/>
        <v>86.629934988159377</v>
      </c>
      <c r="AA31" s="8">
        <f t="shared" si="34"/>
        <v>177.21708695472955</v>
      </c>
      <c r="AB31" s="4">
        <f t="shared" si="35"/>
        <v>174.53741060446197</v>
      </c>
      <c r="AC31" s="4">
        <f t="shared" si="36"/>
        <v>175.01974566774436</v>
      </c>
      <c r="AD31" s="4">
        <f t="shared" si="37"/>
        <v>175.59141440897861</v>
      </c>
      <c r="AE31" s="9">
        <f t="shared" si="38"/>
        <v>0.82467573381382842</v>
      </c>
      <c r="AF31" s="4"/>
      <c r="AG31" s="87"/>
      <c r="AH31" s="39" t="s">
        <v>61</v>
      </c>
      <c r="AI31" s="23">
        <v>133</v>
      </c>
      <c r="AJ31">
        <v>134</v>
      </c>
      <c r="AK31">
        <v>136</v>
      </c>
      <c r="AL31" s="4">
        <f t="shared" si="12"/>
        <v>134.33333333333334</v>
      </c>
      <c r="AM31" s="4">
        <f t="shared" si="13"/>
        <v>0.88191710368819687</v>
      </c>
      <c r="AN31" s="23">
        <v>46</v>
      </c>
      <c r="AO31">
        <v>47</v>
      </c>
      <c r="AP31">
        <v>44</v>
      </c>
      <c r="AQ31" s="4">
        <f t="shared" si="14"/>
        <v>45.666666666666664</v>
      </c>
      <c r="AR31" s="4">
        <f t="shared" si="15"/>
        <v>0.88191710368819687</v>
      </c>
      <c r="AS31" s="23">
        <v>82</v>
      </c>
      <c r="AT31">
        <v>87</v>
      </c>
      <c r="AU31">
        <v>83</v>
      </c>
      <c r="AV31" s="4">
        <f t="shared" si="16"/>
        <v>84</v>
      </c>
      <c r="AW31" s="4">
        <f t="shared" si="17"/>
        <v>1.5275252316519468</v>
      </c>
      <c r="AX31" s="23">
        <v>298.30521282739898</v>
      </c>
      <c r="AY31">
        <v>290.661314935441</v>
      </c>
      <c r="AZ31">
        <v>295.12878544798002</v>
      </c>
      <c r="BA31" s="4">
        <f t="shared" si="18"/>
        <v>294.69843773693998</v>
      </c>
      <c r="BB31" s="4">
        <f t="shared" si="19"/>
        <v>2.2170696207658089</v>
      </c>
      <c r="BC31" s="23">
        <v>0.55853170801826402</v>
      </c>
      <c r="BD31">
        <v>0.84128049866315002</v>
      </c>
      <c r="BE31">
        <v>0.75524712276615702</v>
      </c>
      <c r="BF31" s="4">
        <f t="shared" si="20"/>
        <v>0.71835310981585698</v>
      </c>
      <c r="BG31" s="4">
        <f t="shared" si="21"/>
        <v>8.3681132474150641E-2</v>
      </c>
      <c r="BH31" s="23">
        <v>0.93055555555555503</v>
      </c>
      <c r="BI31">
        <v>0.92777777777777704</v>
      </c>
      <c r="BJ31">
        <v>0.93333333333333302</v>
      </c>
      <c r="BK31" s="4">
        <f t="shared" si="22"/>
        <v>0.93055555555555503</v>
      </c>
      <c r="BL31" s="4">
        <f t="shared" si="23"/>
        <v>1.6037507477490831E-3</v>
      </c>
      <c r="BM31" s="23">
        <v>0.64890000000000003</v>
      </c>
      <c r="BN31">
        <v>0.66669999999999996</v>
      </c>
      <c r="BO31">
        <v>0.68789999999999996</v>
      </c>
      <c r="BP31" s="4">
        <f t="shared" si="24"/>
        <v>0.66783333333333328</v>
      </c>
      <c r="BQ31" s="4">
        <f t="shared" si="25"/>
        <v>1.1272582273423896E-2</v>
      </c>
      <c r="BR31" s="23">
        <v>0.51369999999999905</v>
      </c>
      <c r="BS31">
        <v>0.55289999999999995</v>
      </c>
      <c r="BT31">
        <v>0.55289999999999995</v>
      </c>
      <c r="BU31" s="4">
        <f t="shared" si="26"/>
        <v>0.53983333333333294</v>
      </c>
      <c r="BV31" s="9">
        <f t="shared" si="27"/>
        <v>1.3066666666666968E-2</v>
      </c>
    </row>
    <row r="32" spans="1:74" ht="18.75" customHeight="1" x14ac:dyDescent="0.35">
      <c r="A32" s="90"/>
      <c r="B32" s="39" t="s">
        <v>62</v>
      </c>
      <c r="C32" s="8">
        <v>576.38956239670495</v>
      </c>
      <c r="D32" s="4">
        <v>575.33751665196985</v>
      </c>
      <c r="E32" s="4">
        <v>575.20601093387802</v>
      </c>
      <c r="F32" s="4">
        <v>597.03816336213026</v>
      </c>
      <c r="G32" s="4">
        <v>581.4712173848967</v>
      </c>
      <c r="H32" s="4">
        <v>586.83461894007792</v>
      </c>
      <c r="I32" s="4">
        <v>581.72820530815079</v>
      </c>
      <c r="J32" s="4">
        <v>593.16815871271888</v>
      </c>
      <c r="K32" s="9">
        <v>581.72820530815079</v>
      </c>
      <c r="L32" s="8">
        <v>264.92655097974313</v>
      </c>
      <c r="M32" s="4">
        <v>263.32425540259777</v>
      </c>
      <c r="N32" s="4">
        <v>258.34892977843799</v>
      </c>
      <c r="O32" s="4">
        <v>266.97061428541957</v>
      </c>
      <c r="P32" s="4">
        <v>263.17580775712241</v>
      </c>
      <c r="Q32" s="4">
        <v>267.53108350811385</v>
      </c>
      <c r="R32" s="4">
        <v>260.67252330083471</v>
      </c>
      <c r="S32" s="4">
        <v>271.3486887308103</v>
      </c>
      <c r="T32" s="9">
        <v>256.18932806889694</v>
      </c>
      <c r="U32" s="8">
        <f t="shared" si="28"/>
        <v>575.64436332751757</v>
      </c>
      <c r="V32" s="4">
        <f t="shared" si="29"/>
        <v>588.44799989570163</v>
      </c>
      <c r="W32" s="9">
        <f t="shared" si="30"/>
        <v>585.54152310967345</v>
      </c>
      <c r="X32" s="8">
        <f t="shared" si="31"/>
        <v>262.19991205359298</v>
      </c>
      <c r="Y32" s="4">
        <f t="shared" si="32"/>
        <v>265.89250185021859</v>
      </c>
      <c r="Z32" s="9">
        <f t="shared" si="33"/>
        <v>262.73684670018065</v>
      </c>
      <c r="AA32" s="8">
        <f t="shared" si="34"/>
        <v>837.84427538111049</v>
      </c>
      <c r="AB32" s="4">
        <f t="shared" si="35"/>
        <v>854.34050174592016</v>
      </c>
      <c r="AC32" s="4">
        <f t="shared" si="36"/>
        <v>848.2783698098541</v>
      </c>
      <c r="AD32" s="4">
        <f t="shared" si="37"/>
        <v>846.82104897896158</v>
      </c>
      <c r="AE32" s="9">
        <f t="shared" si="38"/>
        <v>4.8174754478833055</v>
      </c>
      <c r="AF32" s="4"/>
      <c r="AG32" s="87"/>
      <c r="AH32" s="39" t="s">
        <v>62</v>
      </c>
      <c r="AI32" s="23">
        <v>62</v>
      </c>
      <c r="AJ32">
        <v>68</v>
      </c>
      <c r="AK32">
        <v>63</v>
      </c>
      <c r="AL32" s="4">
        <f t="shared" si="12"/>
        <v>64.333333333333329</v>
      </c>
      <c r="AM32" s="4">
        <f t="shared" si="13"/>
        <v>1.855921454276674</v>
      </c>
      <c r="AN32" s="23">
        <v>16</v>
      </c>
      <c r="AO32">
        <v>0</v>
      </c>
      <c r="AP32">
        <v>34</v>
      </c>
      <c r="AQ32" s="4">
        <f t="shared" si="14"/>
        <v>16.666666666666668</v>
      </c>
      <c r="AR32" s="4">
        <f t="shared" si="15"/>
        <v>9.8206132417708236</v>
      </c>
      <c r="AS32" s="23">
        <v>39</v>
      </c>
      <c r="AT32">
        <v>19</v>
      </c>
      <c r="AU32">
        <v>64</v>
      </c>
      <c r="AV32" s="4">
        <f t="shared" si="16"/>
        <v>40.666666666666664</v>
      </c>
      <c r="AW32" s="4">
        <f t="shared" si="17"/>
        <v>13.017082793177758</v>
      </c>
      <c r="AX32" s="23">
        <v>374.51034698656798</v>
      </c>
      <c r="AY32">
        <v>393.162816146186</v>
      </c>
      <c r="AZ32">
        <v>339.997058810807</v>
      </c>
      <c r="BA32" s="4">
        <f t="shared" si="18"/>
        <v>369.22340731452033</v>
      </c>
      <c r="BB32" s="4">
        <f t="shared" si="19"/>
        <v>15.573623391095225</v>
      </c>
      <c r="BC32" s="23">
        <v>-1.16869181504513</v>
      </c>
      <c r="BD32">
        <v>-1.53936246731439</v>
      </c>
      <c r="BE32">
        <v>-0.42991947370456601</v>
      </c>
      <c r="BF32" s="4">
        <f t="shared" si="20"/>
        <v>-1.0459912520213621</v>
      </c>
      <c r="BG32" s="4">
        <f t="shared" si="21"/>
        <v>0.32609176118706434</v>
      </c>
      <c r="BH32" s="23">
        <v>0.91944444444444395</v>
      </c>
      <c r="BI32">
        <v>0.95555555555555505</v>
      </c>
      <c r="BJ32">
        <v>0.89444444444444404</v>
      </c>
      <c r="BK32" s="4">
        <f t="shared" si="22"/>
        <v>0.92314814814814772</v>
      </c>
      <c r="BL32" s="4">
        <f t="shared" si="23"/>
        <v>1.773818894506295E-2</v>
      </c>
      <c r="BM32" s="23">
        <v>0.75</v>
      </c>
      <c r="BN32">
        <v>1</v>
      </c>
      <c r="BO32">
        <v>0.58020000000000005</v>
      </c>
      <c r="BP32" s="4">
        <f t="shared" si="24"/>
        <v>0.77673333333333339</v>
      </c>
      <c r="BQ32" s="4">
        <f t="shared" si="25"/>
        <v>0.12192075750712475</v>
      </c>
      <c r="BR32" s="23">
        <v>0.251</v>
      </c>
      <c r="BS32">
        <v>0.27839999999999998</v>
      </c>
      <c r="BT32">
        <v>0.31759999999999999</v>
      </c>
      <c r="BU32" s="4">
        <f t="shared" si="26"/>
        <v>0.28233333333333333</v>
      </c>
      <c r="BV32" s="9">
        <f t="shared" si="27"/>
        <v>1.932609059737064E-2</v>
      </c>
    </row>
    <row r="33" spans="1:74" ht="18.75" customHeight="1" x14ac:dyDescent="0.35">
      <c r="A33" s="90"/>
      <c r="B33" s="39" t="s">
        <v>63</v>
      </c>
      <c r="C33" s="8">
        <v>167.30180877656727</v>
      </c>
      <c r="D33" s="4">
        <v>166.93497630626632</v>
      </c>
      <c r="E33" s="4">
        <v>167.03978558349522</v>
      </c>
      <c r="F33" s="4">
        <v>168.53889077743682</v>
      </c>
      <c r="G33" s="4">
        <v>169.16825648128906</v>
      </c>
      <c r="H33" s="4">
        <v>169.90251646911668</v>
      </c>
      <c r="I33" s="4">
        <v>165.63617574063724</v>
      </c>
      <c r="J33" s="4">
        <v>169.34583253214086</v>
      </c>
      <c r="K33" s="9">
        <v>168.12694530064681</v>
      </c>
      <c r="L33" s="8">
        <v>120.18180269186342</v>
      </c>
      <c r="M33" s="4">
        <v>117.80960281368696</v>
      </c>
      <c r="N33" s="4">
        <v>118.91618293985833</v>
      </c>
      <c r="O33" s="4">
        <v>120.39209259624809</v>
      </c>
      <c r="P33" s="4">
        <v>118.382301840623</v>
      </c>
      <c r="Q33" s="4">
        <v>119.05356263153753</v>
      </c>
      <c r="R33" s="4">
        <v>115.55899979367338</v>
      </c>
      <c r="S33" s="4">
        <v>119.09491634752396</v>
      </c>
      <c r="T33" s="9">
        <v>115.62139969250556</v>
      </c>
      <c r="U33" s="8">
        <f t="shared" si="28"/>
        <v>167.09219022210959</v>
      </c>
      <c r="V33" s="4">
        <f t="shared" si="29"/>
        <v>169.20322124261418</v>
      </c>
      <c r="W33" s="9">
        <f t="shared" si="30"/>
        <v>167.70298452447497</v>
      </c>
      <c r="X33" s="8">
        <f t="shared" si="31"/>
        <v>118.96919614846958</v>
      </c>
      <c r="Y33" s="4">
        <f t="shared" si="32"/>
        <v>119.27598568946955</v>
      </c>
      <c r="Z33" s="9">
        <f t="shared" si="33"/>
        <v>116.7584386112343</v>
      </c>
      <c r="AA33" s="8">
        <f t="shared" si="34"/>
        <v>286.06138637057916</v>
      </c>
      <c r="AB33" s="4">
        <f t="shared" si="35"/>
        <v>288.47920693208374</v>
      </c>
      <c r="AC33" s="4">
        <f t="shared" si="36"/>
        <v>284.46142313570925</v>
      </c>
      <c r="AD33" s="4">
        <f t="shared" si="37"/>
        <v>286.3340054794574</v>
      </c>
      <c r="AE33" s="9">
        <f t="shared" si="38"/>
        <v>1.1678167011559815</v>
      </c>
      <c r="AF33" s="4"/>
      <c r="AG33" s="87"/>
      <c r="AH33" s="39" t="s">
        <v>63</v>
      </c>
      <c r="AI33" s="23">
        <v>124</v>
      </c>
      <c r="AJ33">
        <v>120</v>
      </c>
      <c r="AK33">
        <v>119</v>
      </c>
      <c r="AL33" s="4">
        <f t="shared" si="12"/>
        <v>121</v>
      </c>
      <c r="AM33" s="4">
        <f t="shared" si="13"/>
        <v>1.5275252316519468</v>
      </c>
      <c r="AN33" s="23">
        <v>6</v>
      </c>
      <c r="AO33">
        <v>28</v>
      </c>
      <c r="AP33">
        <v>6</v>
      </c>
      <c r="AQ33" s="4">
        <f t="shared" si="14"/>
        <v>13.333333333333334</v>
      </c>
      <c r="AR33" s="4">
        <f t="shared" si="15"/>
        <v>7.333333333333333</v>
      </c>
      <c r="AS33" s="23">
        <v>75</v>
      </c>
      <c r="AT33">
        <v>133</v>
      </c>
      <c r="AU33">
        <v>65</v>
      </c>
      <c r="AV33" s="4">
        <f t="shared" si="16"/>
        <v>91</v>
      </c>
      <c r="AW33" s="4">
        <f t="shared" si="17"/>
        <v>21.197484127446195</v>
      </c>
      <c r="AX33" s="23">
        <v>334.40245214411902</v>
      </c>
      <c r="AY33">
        <v>280.99288247213599</v>
      </c>
      <c r="AZ33">
        <v>341.06597602223502</v>
      </c>
      <c r="BA33" s="4">
        <f t="shared" si="18"/>
        <v>318.82043687949664</v>
      </c>
      <c r="BB33" s="4">
        <f t="shared" si="19"/>
        <v>19.011343473042004</v>
      </c>
      <c r="BC33" s="23">
        <v>-0.17484099574489601</v>
      </c>
      <c r="BD33">
        <v>1.0501075459299201</v>
      </c>
      <c r="BE33">
        <v>-0.33066127898867398</v>
      </c>
      <c r="BF33" s="4">
        <f t="shared" si="20"/>
        <v>0.18153509039878335</v>
      </c>
      <c r="BG33" s="4">
        <f t="shared" si="21"/>
        <v>0.43660950251076158</v>
      </c>
      <c r="BH33" s="23">
        <v>0.90277777777777701</v>
      </c>
      <c r="BI33">
        <v>0.84722222222222199</v>
      </c>
      <c r="BJ33">
        <v>0.91388888888888797</v>
      </c>
      <c r="BK33" s="4">
        <f t="shared" si="22"/>
        <v>0.88796296296296229</v>
      </c>
      <c r="BL33" s="4">
        <f t="shared" si="23"/>
        <v>2.0621349491962839E-2</v>
      </c>
      <c r="BM33" s="23">
        <v>0.95120000000000005</v>
      </c>
      <c r="BN33">
        <v>0.80420000000000003</v>
      </c>
      <c r="BO33">
        <v>0.95</v>
      </c>
      <c r="BP33" s="4">
        <f t="shared" si="24"/>
        <v>0.90180000000000005</v>
      </c>
      <c r="BQ33" s="4">
        <f t="shared" si="25"/>
        <v>4.8801229492708473E-2</v>
      </c>
      <c r="BR33" s="23">
        <v>0.4824</v>
      </c>
      <c r="BS33">
        <v>0.56079999999999997</v>
      </c>
      <c r="BT33">
        <v>0.47060000000000002</v>
      </c>
      <c r="BU33" s="4">
        <f t="shared" si="26"/>
        <v>0.50459999999999994</v>
      </c>
      <c r="BV33" s="9">
        <f t="shared" si="27"/>
        <v>2.8305712026609267E-2</v>
      </c>
    </row>
    <row r="34" spans="1:74" ht="18.75" customHeight="1" x14ac:dyDescent="0.35">
      <c r="A34" s="90"/>
      <c r="B34" s="39" t="s">
        <v>64</v>
      </c>
      <c r="C34" s="8">
        <v>272.21225141778331</v>
      </c>
      <c r="D34" s="4">
        <v>272.52850149204158</v>
      </c>
      <c r="E34" s="4">
        <v>272.13318889921874</v>
      </c>
      <c r="F34" s="4">
        <v>272.34476952806835</v>
      </c>
      <c r="G34" s="4">
        <v>273.29095865208012</v>
      </c>
      <c r="H34" s="4">
        <v>273.52750593308309</v>
      </c>
      <c r="I34" s="4">
        <v>269.94295085254925</v>
      </c>
      <c r="J34" s="4">
        <v>270.25950664363984</v>
      </c>
      <c r="K34" s="9">
        <v>268.36017189709594</v>
      </c>
      <c r="L34" s="8">
        <v>184.63997998784734</v>
      </c>
      <c r="M34" s="4">
        <v>184.74425571322092</v>
      </c>
      <c r="N34" s="4">
        <v>183.1582942763564</v>
      </c>
      <c r="O34" s="4">
        <v>185.55662894674137</v>
      </c>
      <c r="P34" s="4">
        <v>182.5351072100591</v>
      </c>
      <c r="Q34" s="4">
        <v>183.31206350031545</v>
      </c>
      <c r="R34" s="4">
        <v>181.39319325981964</v>
      </c>
      <c r="S34" s="4">
        <v>181.06585899816358</v>
      </c>
      <c r="T34" s="9">
        <v>172.4529502210346</v>
      </c>
      <c r="U34" s="8">
        <f t="shared" si="28"/>
        <v>272.29131393634788</v>
      </c>
      <c r="V34" s="4">
        <f t="shared" si="29"/>
        <v>273.05441137107715</v>
      </c>
      <c r="W34" s="9">
        <f t="shared" si="30"/>
        <v>269.52087646442834</v>
      </c>
      <c r="X34" s="8">
        <f t="shared" si="31"/>
        <v>184.18084332580824</v>
      </c>
      <c r="Y34" s="4">
        <f t="shared" si="32"/>
        <v>183.801266552372</v>
      </c>
      <c r="Z34" s="9">
        <f t="shared" si="33"/>
        <v>178.30400082633926</v>
      </c>
      <c r="AA34" s="8">
        <f t="shared" si="34"/>
        <v>456.47215726215609</v>
      </c>
      <c r="AB34" s="4">
        <f t="shared" si="35"/>
        <v>456.85567792344915</v>
      </c>
      <c r="AC34" s="4">
        <f t="shared" si="36"/>
        <v>447.82487729076763</v>
      </c>
      <c r="AD34" s="4">
        <f t="shared" si="37"/>
        <v>453.71757082545764</v>
      </c>
      <c r="AE34" s="9">
        <f t="shared" si="38"/>
        <v>2.9484261250562476</v>
      </c>
      <c r="AF34" s="4"/>
      <c r="AG34" s="87"/>
      <c r="AH34" s="39" t="s">
        <v>64</v>
      </c>
      <c r="AI34" s="23">
        <v>108</v>
      </c>
      <c r="AJ34">
        <v>112</v>
      </c>
      <c r="AK34">
        <v>116</v>
      </c>
      <c r="AL34" s="4">
        <f t="shared" si="12"/>
        <v>112</v>
      </c>
      <c r="AM34" s="4">
        <f t="shared" si="13"/>
        <v>2.3094010767585034</v>
      </c>
      <c r="AN34" s="23">
        <v>0</v>
      </c>
      <c r="AO34">
        <v>16</v>
      </c>
      <c r="AP34">
        <v>0</v>
      </c>
      <c r="AQ34" s="4">
        <f t="shared" si="14"/>
        <v>5.333333333333333</v>
      </c>
      <c r="AR34" s="4">
        <f t="shared" si="15"/>
        <v>5.3333333333333339</v>
      </c>
      <c r="AS34" s="23">
        <v>53</v>
      </c>
      <c r="AT34">
        <v>78</v>
      </c>
      <c r="AU34">
        <v>63</v>
      </c>
      <c r="AV34" s="4">
        <f t="shared" si="16"/>
        <v>64.666666666666671</v>
      </c>
      <c r="AW34" s="4">
        <f t="shared" si="17"/>
        <v>7.2648315725677826</v>
      </c>
      <c r="AX34" s="23">
        <v>356.984593505097</v>
      </c>
      <c r="AY34">
        <v>329.99848484500598</v>
      </c>
      <c r="AZ34">
        <v>348.15226553908798</v>
      </c>
      <c r="BA34" s="4">
        <f t="shared" si="18"/>
        <v>345.04511462973028</v>
      </c>
      <c r="BB34" s="4">
        <f t="shared" si="19"/>
        <v>7.9436201913590487</v>
      </c>
      <c r="BC34" s="23">
        <v>-0.72594534394700605</v>
      </c>
      <c r="BD34">
        <v>-0.10418934635942501</v>
      </c>
      <c r="BE34">
        <v>-0.48035410478580598</v>
      </c>
      <c r="BF34" s="4">
        <f t="shared" si="20"/>
        <v>-0.43682959836407903</v>
      </c>
      <c r="BG34" s="4">
        <f t="shared" si="21"/>
        <v>0.18079999735294355</v>
      </c>
      <c r="BH34" s="23">
        <v>0.91944444444444395</v>
      </c>
      <c r="BI34">
        <v>0.89166666666666605</v>
      </c>
      <c r="BJ34">
        <v>0.90833333333333299</v>
      </c>
      <c r="BK34" s="4">
        <f t="shared" si="22"/>
        <v>0.90648148148148111</v>
      </c>
      <c r="BL34" s="4">
        <f t="shared" si="23"/>
        <v>8.0720350806309203E-3</v>
      </c>
      <c r="BM34" s="23">
        <v>1</v>
      </c>
      <c r="BN34">
        <v>0.85709999999999997</v>
      </c>
      <c r="BO34">
        <v>1</v>
      </c>
      <c r="BP34" s="4">
        <f t="shared" si="24"/>
        <v>0.95236666666666669</v>
      </c>
      <c r="BQ34" s="4">
        <f t="shared" si="25"/>
        <v>4.763333333333334E-2</v>
      </c>
      <c r="BR34" s="23">
        <v>0.42349999999999999</v>
      </c>
      <c r="BS34">
        <v>0.43919999999999998</v>
      </c>
      <c r="BT34">
        <v>0.45490000000000003</v>
      </c>
      <c r="BU34" s="4">
        <f t="shared" si="26"/>
        <v>0.43920000000000003</v>
      </c>
      <c r="BV34" s="9">
        <f t="shared" si="27"/>
        <v>9.0643992262771367E-3</v>
      </c>
    </row>
    <row r="35" spans="1:74" ht="18.75" customHeight="1" x14ac:dyDescent="0.35">
      <c r="A35" s="90"/>
      <c r="B35" s="39" t="s">
        <v>65</v>
      </c>
      <c r="C35" s="8">
        <v>528.15299203594554</v>
      </c>
      <c r="D35" s="4">
        <v>546.41464155064864</v>
      </c>
      <c r="E35" s="4">
        <v>541.58834846461991</v>
      </c>
      <c r="F35" s="4">
        <v>536.06978924472696</v>
      </c>
      <c r="G35" s="4">
        <v>553.81266861617553</v>
      </c>
      <c r="H35" s="4">
        <v>542.85383135733957</v>
      </c>
      <c r="I35" s="4">
        <v>552.53016225210649</v>
      </c>
      <c r="J35" s="4">
        <v>541.8166429083675</v>
      </c>
      <c r="K35" s="9">
        <v>543.25382233252765</v>
      </c>
      <c r="L35" s="8">
        <v>230.27022068934892</v>
      </c>
      <c r="M35" s="4">
        <v>235.57998783689698</v>
      </c>
      <c r="N35" s="4">
        <v>230.51975621773011</v>
      </c>
      <c r="O35" s="4">
        <v>234.66926709440679</v>
      </c>
      <c r="P35" s="4">
        <v>241.587075038536</v>
      </c>
      <c r="Q35" s="4">
        <v>229.78928884582928</v>
      </c>
      <c r="R35" s="4">
        <v>235.01391635320175</v>
      </c>
      <c r="S35" s="4">
        <v>235.22319259658556</v>
      </c>
      <c r="T35" s="9">
        <v>229.37164835165132</v>
      </c>
      <c r="U35" s="8">
        <f t="shared" si="28"/>
        <v>538.71866068373799</v>
      </c>
      <c r="V35" s="4">
        <f t="shared" si="29"/>
        <v>544.24542973941391</v>
      </c>
      <c r="W35" s="9">
        <f t="shared" si="30"/>
        <v>545.86687583100058</v>
      </c>
      <c r="X35" s="8">
        <f t="shared" si="31"/>
        <v>232.12332158132531</v>
      </c>
      <c r="Y35" s="4">
        <f t="shared" si="32"/>
        <v>235.34854365959072</v>
      </c>
      <c r="Z35" s="9">
        <f t="shared" si="33"/>
        <v>233.20291910047953</v>
      </c>
      <c r="AA35" s="8">
        <f t="shared" si="34"/>
        <v>770.84198226506328</v>
      </c>
      <c r="AB35" s="4">
        <f t="shared" si="35"/>
        <v>779.59397339900465</v>
      </c>
      <c r="AC35" s="4">
        <f t="shared" si="36"/>
        <v>779.06979493148015</v>
      </c>
      <c r="AD35" s="4">
        <f t="shared" si="37"/>
        <v>776.50191686518281</v>
      </c>
      <c r="AE35" s="9">
        <f t="shared" si="38"/>
        <v>2.8340098520574322</v>
      </c>
      <c r="AF35" s="4"/>
      <c r="AG35" s="87"/>
      <c r="AH35" s="39" t="s">
        <v>65</v>
      </c>
      <c r="AI35" s="23">
        <v>66</v>
      </c>
      <c r="AJ35">
        <v>65</v>
      </c>
      <c r="AK35">
        <v>73</v>
      </c>
      <c r="AL35" s="4">
        <f t="shared" si="12"/>
        <v>68</v>
      </c>
      <c r="AM35" s="4">
        <f t="shared" si="13"/>
        <v>2.5166114784235836</v>
      </c>
      <c r="AN35" s="23">
        <v>9</v>
      </c>
      <c r="AO35">
        <v>0</v>
      </c>
      <c r="AP35">
        <v>2</v>
      </c>
      <c r="AQ35" s="4">
        <f t="shared" si="14"/>
        <v>3.6666666666666665</v>
      </c>
      <c r="AR35" s="4">
        <f t="shared" si="15"/>
        <v>2.728450923957483</v>
      </c>
      <c r="AS35" s="23">
        <v>28</v>
      </c>
      <c r="AT35">
        <v>19</v>
      </c>
      <c r="AU35">
        <v>42</v>
      </c>
      <c r="AV35" s="4">
        <f t="shared" si="16"/>
        <v>29.666666666666668</v>
      </c>
      <c r="AW35" s="4">
        <f t="shared" si="17"/>
        <v>6.6916199666282425</v>
      </c>
      <c r="AX35" s="23">
        <v>384.89608987361697</v>
      </c>
      <c r="AY35">
        <v>392.23079940259601</v>
      </c>
      <c r="AZ35">
        <v>368.26892347848099</v>
      </c>
      <c r="BA35" s="4">
        <f t="shared" si="18"/>
        <v>381.79860425156465</v>
      </c>
      <c r="BB35" s="4">
        <f t="shared" si="19"/>
        <v>7.0884574564284062</v>
      </c>
      <c r="BC35" s="23">
        <v>-1.6222436129834601</v>
      </c>
      <c r="BD35">
        <v>-1.64517892210269</v>
      </c>
      <c r="BE35">
        <v>-0.898137342226347</v>
      </c>
      <c r="BF35" s="4">
        <f t="shared" si="20"/>
        <v>-1.3885199591041657</v>
      </c>
      <c r="BG35" s="4">
        <f t="shared" si="21"/>
        <v>0.24528068296209207</v>
      </c>
      <c r="BH35" s="23">
        <v>0.94444444444444398</v>
      </c>
      <c r="BI35">
        <v>0.95555555555555505</v>
      </c>
      <c r="BJ35">
        <v>0.92777777777777704</v>
      </c>
      <c r="BK35" s="4">
        <f t="shared" si="22"/>
        <v>0.94259259259259209</v>
      </c>
      <c r="BL35" s="4">
        <f t="shared" si="23"/>
        <v>8.0720350806309515E-3</v>
      </c>
      <c r="BM35" s="23">
        <v>0.86150000000000004</v>
      </c>
      <c r="BN35">
        <v>1</v>
      </c>
      <c r="BO35">
        <v>0.97849999999999904</v>
      </c>
      <c r="BP35" s="4">
        <f t="shared" si="24"/>
        <v>0.94666666666666632</v>
      </c>
      <c r="BQ35" s="4">
        <f t="shared" si="25"/>
        <v>4.3033255873929643E-2</v>
      </c>
      <c r="BR35" s="23">
        <v>0.25489999999999902</v>
      </c>
      <c r="BS35">
        <v>0.2863</v>
      </c>
      <c r="BT35">
        <v>0.36469999999999902</v>
      </c>
      <c r="BU35" s="4">
        <f t="shared" si="26"/>
        <v>0.30196666666666599</v>
      </c>
      <c r="BV35" s="9">
        <f t="shared" si="27"/>
        <v>3.2650131869735463E-2</v>
      </c>
    </row>
    <row r="36" spans="1:74" ht="18.75" customHeight="1" x14ac:dyDescent="0.35">
      <c r="A36" s="90"/>
      <c r="B36" s="39" t="s">
        <v>66</v>
      </c>
      <c r="C36" s="8">
        <v>277.13097870712051</v>
      </c>
      <c r="D36" s="4">
        <v>277.94871543980605</v>
      </c>
      <c r="E36" s="4">
        <v>280.72902033093681</v>
      </c>
      <c r="F36" s="4">
        <v>284.2508815611107</v>
      </c>
      <c r="G36" s="4">
        <v>283.35879605549809</v>
      </c>
      <c r="H36" s="4">
        <v>283.84538814946865</v>
      </c>
      <c r="I36" s="4">
        <v>282.3612893898578</v>
      </c>
      <c r="J36" s="4">
        <v>283.49008951877209</v>
      </c>
      <c r="K36" s="9">
        <v>285.10266113150692</v>
      </c>
      <c r="L36" s="8">
        <v>119.4246592835039</v>
      </c>
      <c r="M36" s="4">
        <v>122.59383057281867</v>
      </c>
      <c r="N36" s="4">
        <v>122.95296374701958</v>
      </c>
      <c r="O36" s="4">
        <v>123.97396571601807</v>
      </c>
      <c r="P36" s="4">
        <v>124.17752384666775</v>
      </c>
      <c r="Q36" s="4">
        <v>125.11216802309922</v>
      </c>
      <c r="R36" s="4">
        <v>121.36124742255865</v>
      </c>
      <c r="S36" s="4">
        <v>126.24176971490088</v>
      </c>
      <c r="T36" s="9">
        <v>124.3543728911124</v>
      </c>
      <c r="U36" s="8">
        <f t="shared" si="28"/>
        <v>278.60290482595445</v>
      </c>
      <c r="V36" s="4">
        <f t="shared" si="29"/>
        <v>283.81835525535917</v>
      </c>
      <c r="W36" s="9">
        <f t="shared" si="30"/>
        <v>283.65134668004561</v>
      </c>
      <c r="X36" s="8">
        <f t="shared" si="31"/>
        <v>121.65715120111405</v>
      </c>
      <c r="Y36" s="4">
        <f t="shared" si="32"/>
        <v>124.42121919526168</v>
      </c>
      <c r="Z36" s="9">
        <f t="shared" si="33"/>
        <v>123.98579667619065</v>
      </c>
      <c r="AA36" s="8">
        <f t="shared" si="34"/>
        <v>400.26005602706852</v>
      </c>
      <c r="AB36" s="4">
        <f t="shared" si="35"/>
        <v>408.23957445062086</v>
      </c>
      <c r="AC36" s="4">
        <f t="shared" si="36"/>
        <v>407.63714335623627</v>
      </c>
      <c r="AD36" s="4">
        <f t="shared" si="37"/>
        <v>405.37892461130855</v>
      </c>
      <c r="AE36" s="9">
        <f t="shared" si="38"/>
        <v>2.56533574754586</v>
      </c>
      <c r="AF36" s="4"/>
      <c r="AG36" s="87"/>
      <c r="AH36" s="39" t="s">
        <v>66</v>
      </c>
      <c r="AI36" s="23">
        <v>113</v>
      </c>
      <c r="AJ36">
        <v>121</v>
      </c>
      <c r="AK36">
        <v>128</v>
      </c>
      <c r="AL36" s="4">
        <f t="shared" si="12"/>
        <v>120.66666666666667</v>
      </c>
      <c r="AM36" s="4">
        <f t="shared" si="13"/>
        <v>4.3333333333333339</v>
      </c>
      <c r="AN36" s="23">
        <v>2</v>
      </c>
      <c r="AO36">
        <v>10</v>
      </c>
      <c r="AP36">
        <v>4</v>
      </c>
      <c r="AQ36" s="4">
        <f t="shared" si="14"/>
        <v>5.333333333333333</v>
      </c>
      <c r="AR36" s="4">
        <f t="shared" si="15"/>
        <v>2.4037008503093267</v>
      </c>
      <c r="AS36" s="23">
        <v>87</v>
      </c>
      <c r="AT36">
        <v>111</v>
      </c>
      <c r="AU36">
        <v>139</v>
      </c>
      <c r="AV36" s="4">
        <f t="shared" si="16"/>
        <v>112.33333333333333</v>
      </c>
      <c r="AW36" s="4">
        <f t="shared" si="17"/>
        <v>15.025903559446181</v>
      </c>
      <c r="AX36" s="23">
        <v>335.256618130052</v>
      </c>
      <c r="AY36">
        <v>314.19261608128198</v>
      </c>
      <c r="AZ36">
        <v>304.27947679723599</v>
      </c>
      <c r="BA36" s="4">
        <f t="shared" si="18"/>
        <v>317.90957033618997</v>
      </c>
      <c r="BB36" s="4">
        <f t="shared" si="19"/>
        <v>9.1334117938501631</v>
      </c>
      <c r="BC36" s="23">
        <v>7.08196345740148E-2</v>
      </c>
      <c r="BD36">
        <v>0.62200206207237596</v>
      </c>
      <c r="BE36">
        <v>1.0257630796661199</v>
      </c>
      <c r="BF36" s="4">
        <f t="shared" si="20"/>
        <v>0.5728615921041702</v>
      </c>
      <c r="BG36" s="4">
        <f t="shared" si="21"/>
        <v>0.27676122992730073</v>
      </c>
      <c r="BH36" s="23">
        <v>0.87222222222222201</v>
      </c>
      <c r="BI36">
        <v>0.84722222222222199</v>
      </c>
      <c r="BJ36">
        <v>0.81944444444444398</v>
      </c>
      <c r="BK36" s="4">
        <f t="shared" si="22"/>
        <v>0.84629629629629599</v>
      </c>
      <c r="BL36" s="4">
        <f t="shared" si="23"/>
        <v>1.5242664475142971E-2</v>
      </c>
      <c r="BM36" s="23">
        <v>0.98229999999999995</v>
      </c>
      <c r="BN36">
        <v>0.91739999999999999</v>
      </c>
      <c r="BO36">
        <v>0.97119999999999995</v>
      </c>
      <c r="BP36" s="4">
        <f t="shared" si="24"/>
        <v>0.95696666666666663</v>
      </c>
      <c r="BQ36" s="4">
        <f t="shared" si="25"/>
        <v>2.0041152107046569E-2</v>
      </c>
      <c r="BR36" s="23">
        <v>0.44309999999999999</v>
      </c>
      <c r="BS36">
        <v>0.47449999999999998</v>
      </c>
      <c r="BT36">
        <v>0.54510000000000003</v>
      </c>
      <c r="BU36" s="4">
        <f t="shared" si="26"/>
        <v>0.48756666666666665</v>
      </c>
      <c r="BV36" s="9">
        <f t="shared" si="27"/>
        <v>3.0160975522095523E-2</v>
      </c>
    </row>
    <row r="37" spans="1:74" ht="18.75" customHeight="1" x14ac:dyDescent="0.35">
      <c r="A37" s="90"/>
      <c r="B37" s="39" t="s">
        <v>67</v>
      </c>
      <c r="C37" s="8">
        <v>341.90725498010488</v>
      </c>
      <c r="D37" s="4">
        <v>346.53646284738517</v>
      </c>
      <c r="E37" s="4">
        <v>348.95170173466181</v>
      </c>
      <c r="F37" s="4">
        <v>353.5210027261129</v>
      </c>
      <c r="G37" s="4">
        <v>349.98235234431388</v>
      </c>
      <c r="H37" s="4">
        <v>346.93518118220919</v>
      </c>
      <c r="I37" s="4">
        <v>345.08720775844512</v>
      </c>
      <c r="J37" s="4">
        <v>350.61020977407571</v>
      </c>
      <c r="K37" s="9">
        <v>354.82777494964813</v>
      </c>
      <c r="L37" s="8">
        <v>142.62030494365067</v>
      </c>
      <c r="M37" s="4">
        <v>144.42115980500935</v>
      </c>
      <c r="N37" s="4">
        <v>144.25682189303549</v>
      </c>
      <c r="O37" s="4">
        <v>146.22421443525792</v>
      </c>
      <c r="P37" s="4">
        <v>141.43798955355638</v>
      </c>
      <c r="Q37" s="4">
        <v>144.78999453013381</v>
      </c>
      <c r="R37" s="4">
        <v>140.79702398335871</v>
      </c>
      <c r="S37" s="4">
        <v>145.69942494120846</v>
      </c>
      <c r="T37" s="9">
        <v>145.72058558964662</v>
      </c>
      <c r="U37" s="8">
        <f t="shared" si="28"/>
        <v>345.79847318738393</v>
      </c>
      <c r="V37" s="4">
        <f t="shared" si="29"/>
        <v>350.14617875087862</v>
      </c>
      <c r="W37" s="9">
        <f t="shared" si="30"/>
        <v>350.17506416072297</v>
      </c>
      <c r="X37" s="8">
        <f t="shared" si="31"/>
        <v>143.76609554723186</v>
      </c>
      <c r="Y37" s="4">
        <f t="shared" si="32"/>
        <v>144.15073283964938</v>
      </c>
      <c r="Z37" s="9">
        <f t="shared" si="33"/>
        <v>144.07234483807125</v>
      </c>
      <c r="AA37" s="8">
        <f t="shared" si="34"/>
        <v>489.56456873461582</v>
      </c>
      <c r="AB37" s="4">
        <f t="shared" si="35"/>
        <v>494.296911590528</v>
      </c>
      <c r="AC37" s="4">
        <f t="shared" si="36"/>
        <v>494.24740899879419</v>
      </c>
      <c r="AD37" s="4">
        <f t="shared" si="37"/>
        <v>492.70296310797931</v>
      </c>
      <c r="AE37" s="9">
        <f t="shared" si="38"/>
        <v>1.5692622532809188</v>
      </c>
      <c r="AF37" s="4"/>
      <c r="AG37" s="87"/>
      <c r="AH37" s="39" t="s">
        <v>67</v>
      </c>
      <c r="AI37" s="23">
        <v>91</v>
      </c>
      <c r="AJ37">
        <v>95</v>
      </c>
      <c r="AK37">
        <v>98</v>
      </c>
      <c r="AL37" s="4">
        <f t="shared" si="12"/>
        <v>94.666666666666671</v>
      </c>
      <c r="AM37" s="4">
        <f t="shared" si="13"/>
        <v>2.0275875100994067</v>
      </c>
      <c r="AN37" s="23">
        <v>2</v>
      </c>
      <c r="AO37">
        <v>0</v>
      </c>
      <c r="AP37">
        <v>9</v>
      </c>
      <c r="AQ37" s="4">
        <f t="shared" si="14"/>
        <v>3.6666666666666665</v>
      </c>
      <c r="AR37" s="4">
        <f t="shared" si="15"/>
        <v>2.728450923957483</v>
      </c>
      <c r="AS37" s="23">
        <v>56</v>
      </c>
      <c r="AT37">
        <v>58</v>
      </c>
      <c r="AU37">
        <v>72</v>
      </c>
      <c r="AV37" s="4">
        <f t="shared" si="16"/>
        <v>62</v>
      </c>
      <c r="AW37" s="4">
        <f t="shared" si="17"/>
        <v>5.0332229568471671</v>
      </c>
      <c r="AX37" s="23">
        <v>361.25614181630101</v>
      </c>
      <c r="AY37">
        <v>359.769370569535</v>
      </c>
      <c r="AZ37">
        <v>344.46189919931601</v>
      </c>
      <c r="BA37" s="4">
        <f t="shared" si="18"/>
        <v>355.16247052838406</v>
      </c>
      <c r="BB37" s="4">
        <f t="shared" si="19"/>
        <v>5.3674727840144225</v>
      </c>
      <c r="BC37" s="23">
        <v>-0.90937176512808604</v>
      </c>
      <c r="BD37">
        <v>-0.85529297244860203</v>
      </c>
      <c r="BE37">
        <v>-0.495224604434713</v>
      </c>
      <c r="BF37" s="4">
        <f t="shared" si="20"/>
        <v>-0.75329644733713363</v>
      </c>
      <c r="BG37" s="4">
        <f t="shared" si="21"/>
        <v>0.12997683899924473</v>
      </c>
      <c r="BH37" s="23">
        <v>0.9</v>
      </c>
      <c r="BI37">
        <v>0.89722222222222203</v>
      </c>
      <c r="BJ37">
        <v>0.88333333333333297</v>
      </c>
      <c r="BK37" s="4">
        <f t="shared" si="22"/>
        <v>0.89351851851851827</v>
      </c>
      <c r="BL37" s="4">
        <f t="shared" si="23"/>
        <v>5.1553373729908633E-3</v>
      </c>
      <c r="BM37" s="23">
        <v>0.97799999999999998</v>
      </c>
      <c r="BN37">
        <v>1</v>
      </c>
      <c r="BO37">
        <v>0.90819999999999901</v>
      </c>
      <c r="BP37" s="4">
        <f t="shared" si="24"/>
        <v>0.96206666666666629</v>
      </c>
      <c r="BQ37" s="4">
        <f t="shared" si="25"/>
        <v>2.7671967363702123E-2</v>
      </c>
      <c r="BR37" s="23">
        <v>0.3569</v>
      </c>
      <c r="BS37">
        <v>0.3725</v>
      </c>
      <c r="BT37">
        <v>0.38429999999999997</v>
      </c>
      <c r="BU37" s="4">
        <f t="shared" si="26"/>
        <v>0.37123333333333336</v>
      </c>
      <c r="BV37" s="9">
        <f t="shared" si="27"/>
        <v>7.9350138276151963E-3</v>
      </c>
    </row>
    <row r="38" spans="1:74" ht="18.75" customHeight="1" x14ac:dyDescent="0.35">
      <c r="A38" s="90"/>
      <c r="B38" s="39" t="s">
        <v>68</v>
      </c>
      <c r="C38" s="8">
        <v>285.37152223342423</v>
      </c>
      <c r="D38" s="4">
        <v>282.8710934066192</v>
      </c>
      <c r="E38" s="4">
        <v>287.30733809933781</v>
      </c>
      <c r="F38" s="4">
        <v>283.57278667990158</v>
      </c>
      <c r="G38" s="4">
        <v>284.7822242119455</v>
      </c>
      <c r="H38" s="4">
        <v>278.81566572052878</v>
      </c>
      <c r="I38" s="4">
        <v>284.9837416659343</v>
      </c>
      <c r="J38" s="4">
        <v>287.78161851258443</v>
      </c>
      <c r="K38" s="9">
        <v>284.18434828117711</v>
      </c>
      <c r="L38" s="8">
        <v>168.34474981296606</v>
      </c>
      <c r="M38" s="4">
        <v>163.28526767988555</v>
      </c>
      <c r="N38" s="4">
        <v>166.23302027221035</v>
      </c>
      <c r="O38" s="4">
        <v>165.36006436463694</v>
      </c>
      <c r="P38" s="4">
        <v>164.05446644392231</v>
      </c>
      <c r="Q38" s="4">
        <v>157.35885874690769</v>
      </c>
      <c r="R38" s="4">
        <v>160.41364998554539</v>
      </c>
      <c r="S38" s="4">
        <v>167.60478830672943</v>
      </c>
      <c r="T38" s="9">
        <v>163.0935893239525</v>
      </c>
      <c r="U38" s="8">
        <f t="shared" si="28"/>
        <v>285.18331791312704</v>
      </c>
      <c r="V38" s="4">
        <f t="shared" si="29"/>
        <v>282.39022553745866</v>
      </c>
      <c r="W38" s="9">
        <f t="shared" si="30"/>
        <v>285.64990281989861</v>
      </c>
      <c r="X38" s="8">
        <f t="shared" si="31"/>
        <v>165.95434592168732</v>
      </c>
      <c r="Y38" s="4">
        <f t="shared" si="32"/>
        <v>162.25779651848896</v>
      </c>
      <c r="Z38" s="9">
        <f t="shared" si="33"/>
        <v>163.70400920540911</v>
      </c>
      <c r="AA38" s="8">
        <f t="shared" si="34"/>
        <v>451.13766383481436</v>
      </c>
      <c r="AB38" s="4">
        <f t="shared" si="35"/>
        <v>444.64802205594765</v>
      </c>
      <c r="AC38" s="4">
        <f t="shared" si="36"/>
        <v>449.35391202530775</v>
      </c>
      <c r="AD38" s="4">
        <f t="shared" si="37"/>
        <v>448.37986597202325</v>
      </c>
      <c r="AE38" s="9">
        <f t="shared" si="38"/>
        <v>1.9356684366511401</v>
      </c>
      <c r="AF38" s="4"/>
      <c r="AG38" s="87"/>
      <c r="AH38" s="39" t="s">
        <v>68</v>
      </c>
      <c r="AI38" s="23">
        <v>96</v>
      </c>
      <c r="AJ38">
        <v>107</v>
      </c>
      <c r="AK38">
        <v>100</v>
      </c>
      <c r="AL38" s="4">
        <f t="shared" si="12"/>
        <v>101</v>
      </c>
      <c r="AM38" s="4">
        <f t="shared" si="13"/>
        <v>3.2145502536643185</v>
      </c>
      <c r="AN38" s="23">
        <v>0</v>
      </c>
      <c r="AO38">
        <v>14</v>
      </c>
      <c r="AP38">
        <v>1</v>
      </c>
      <c r="AQ38" s="4">
        <f t="shared" si="14"/>
        <v>5</v>
      </c>
      <c r="AR38" s="4">
        <f t="shared" si="15"/>
        <v>4.5092497528228943</v>
      </c>
      <c r="AS38" s="23">
        <v>78</v>
      </c>
      <c r="AT38">
        <v>69</v>
      </c>
      <c r="AU38">
        <v>74</v>
      </c>
      <c r="AV38" s="4">
        <f t="shared" si="16"/>
        <v>73.666666666666671</v>
      </c>
      <c r="AW38" s="4">
        <f t="shared" si="17"/>
        <v>2.6034165586355518</v>
      </c>
      <c r="AX38" s="23">
        <v>341.76453882753799</v>
      </c>
      <c r="AY38">
        <v>343.91423349434001</v>
      </c>
      <c r="AZ38">
        <v>345.65589825721099</v>
      </c>
      <c r="BA38" s="4">
        <f t="shared" si="18"/>
        <v>343.77822352636304</v>
      </c>
      <c r="BB38" s="4">
        <f t="shared" si="19"/>
        <v>1.1253952766721687</v>
      </c>
      <c r="BC38" s="23">
        <v>-0.146709606400693</v>
      </c>
      <c r="BD38">
        <v>-1.3186506001946301</v>
      </c>
      <c r="BE38">
        <v>-0.62026297633856498</v>
      </c>
      <c r="BF38" s="4">
        <f t="shared" si="20"/>
        <v>-0.69520772764462935</v>
      </c>
      <c r="BG38" s="4">
        <f t="shared" si="21"/>
        <v>0.34037918074060003</v>
      </c>
      <c r="BH38" s="23">
        <v>0.88333333333333297</v>
      </c>
      <c r="BI38">
        <v>0.88611111111111096</v>
      </c>
      <c r="BJ38">
        <v>0.88333333333333297</v>
      </c>
      <c r="BK38" s="4">
        <f t="shared" si="22"/>
        <v>0.88425925925925897</v>
      </c>
      <c r="BL38" s="4">
        <f t="shared" si="23"/>
        <v>9.2592592592599665E-4</v>
      </c>
      <c r="BM38" s="23">
        <v>1</v>
      </c>
      <c r="BN38">
        <v>0.85260000000000002</v>
      </c>
      <c r="BO38">
        <v>0.99060000000000004</v>
      </c>
      <c r="BP38" s="4">
        <f t="shared" si="24"/>
        <v>0.94773333333333332</v>
      </c>
      <c r="BQ38" s="4">
        <f t="shared" si="25"/>
        <v>4.7644003936603722E-2</v>
      </c>
      <c r="BR38" s="23">
        <v>0.43919999999999998</v>
      </c>
      <c r="BS38">
        <v>0.3725</v>
      </c>
      <c r="BT38">
        <v>0.41570000000000001</v>
      </c>
      <c r="BU38" s="4">
        <f t="shared" si="26"/>
        <v>0.40913333333333335</v>
      </c>
      <c r="BV38" s="9">
        <f t="shared" si="27"/>
        <v>1.9532565400149336E-2</v>
      </c>
    </row>
    <row r="39" spans="1:74" ht="18.75" customHeight="1" x14ac:dyDescent="0.35">
      <c r="A39" s="90"/>
      <c r="B39" s="39" t="s">
        <v>69</v>
      </c>
      <c r="C39" s="8">
        <v>130.70889382227918</v>
      </c>
      <c r="D39" s="4">
        <v>133.47585613973195</v>
      </c>
      <c r="E39" s="4">
        <v>133.31545252712596</v>
      </c>
      <c r="F39" s="4">
        <v>134.0204437765656</v>
      </c>
      <c r="G39" s="4">
        <v>133.08735153898095</v>
      </c>
      <c r="H39" s="4">
        <v>132.43824389544375</v>
      </c>
      <c r="I39" s="4">
        <v>132.98109058264362</v>
      </c>
      <c r="J39" s="4">
        <v>132.25934789291423</v>
      </c>
      <c r="K39" s="9">
        <v>133.06128421483584</v>
      </c>
      <c r="L39" s="8">
        <v>87.464185673235207</v>
      </c>
      <c r="M39" s="4">
        <v>92.12269280578785</v>
      </c>
      <c r="N39" s="4">
        <v>91.577606251953256</v>
      </c>
      <c r="O39" s="4">
        <v>92.393862147785143</v>
      </c>
      <c r="P39" s="4">
        <v>91.449934000344669</v>
      </c>
      <c r="Q39" s="4">
        <v>88.746178686579668</v>
      </c>
      <c r="R39" s="4">
        <v>90.095429556881925</v>
      </c>
      <c r="S39" s="4">
        <v>90.130867684818924</v>
      </c>
      <c r="T39" s="9">
        <v>90.012505395890656</v>
      </c>
      <c r="U39" s="8">
        <f t="shared" si="28"/>
        <v>132.50006749637902</v>
      </c>
      <c r="V39" s="4">
        <f t="shared" si="29"/>
        <v>133.1820130703301</v>
      </c>
      <c r="W39" s="9">
        <f t="shared" si="30"/>
        <v>132.76724089679792</v>
      </c>
      <c r="X39" s="8">
        <f t="shared" si="31"/>
        <v>90.388161576992104</v>
      </c>
      <c r="Y39" s="4">
        <f t="shared" si="32"/>
        <v>90.863324944903141</v>
      </c>
      <c r="Z39" s="9">
        <f t="shared" si="33"/>
        <v>90.079600879197173</v>
      </c>
      <c r="AA39" s="8">
        <f t="shared" si="34"/>
        <v>222.88822907337112</v>
      </c>
      <c r="AB39" s="4">
        <f t="shared" si="35"/>
        <v>224.04533801523326</v>
      </c>
      <c r="AC39" s="4">
        <f t="shared" si="36"/>
        <v>222.84684177599507</v>
      </c>
      <c r="AD39" s="4">
        <f t="shared" si="37"/>
        <v>223.26013628819979</v>
      </c>
      <c r="AE39" s="9">
        <f t="shared" si="38"/>
        <v>0.39278261213986393</v>
      </c>
      <c r="AF39" s="4"/>
      <c r="AG39" s="87"/>
      <c r="AH39" s="39" t="s">
        <v>69</v>
      </c>
      <c r="AI39" s="23">
        <v>132</v>
      </c>
      <c r="AJ39">
        <v>133</v>
      </c>
      <c r="AK39">
        <v>134</v>
      </c>
      <c r="AL39" s="4">
        <f t="shared" si="12"/>
        <v>133</v>
      </c>
      <c r="AM39" s="4">
        <f t="shared" si="13"/>
        <v>0.57735026918962584</v>
      </c>
      <c r="AN39" s="23">
        <v>8</v>
      </c>
      <c r="AO39">
        <v>4</v>
      </c>
      <c r="AP39">
        <v>2</v>
      </c>
      <c r="AQ39" s="4">
        <f t="shared" si="14"/>
        <v>4.666666666666667</v>
      </c>
      <c r="AR39" s="4">
        <f t="shared" si="15"/>
        <v>1.763834207376394</v>
      </c>
      <c r="AS39" s="23">
        <v>88</v>
      </c>
      <c r="AT39">
        <v>76</v>
      </c>
      <c r="AU39">
        <v>78</v>
      </c>
      <c r="AV39" s="4">
        <f t="shared" si="16"/>
        <v>80.666666666666671</v>
      </c>
      <c r="AW39" s="4">
        <f t="shared" si="17"/>
        <v>3.7118429085533484</v>
      </c>
      <c r="AX39" s="23">
        <v>322.532168938231</v>
      </c>
      <c r="AY39">
        <v>331.55090106950303</v>
      </c>
      <c r="AZ39">
        <v>331.63081883323201</v>
      </c>
      <c r="BA39" s="4">
        <f t="shared" si="18"/>
        <v>328.57129628032203</v>
      </c>
      <c r="BB39" s="4">
        <f t="shared" si="19"/>
        <v>3.0196518012696618</v>
      </c>
      <c r="BC39" s="23">
        <v>0.56245099308864099</v>
      </c>
      <c r="BD39">
        <v>0.38784100770584201</v>
      </c>
      <c r="BE39">
        <v>0.40414844612586998</v>
      </c>
      <c r="BF39" s="4">
        <f t="shared" si="20"/>
        <v>0.45148014897345101</v>
      </c>
      <c r="BG39" s="4">
        <f t="shared" si="21"/>
        <v>5.568476547998872E-2</v>
      </c>
      <c r="BH39" s="23">
        <v>0.89166666666666605</v>
      </c>
      <c r="BI39">
        <v>0.90833333333333299</v>
      </c>
      <c r="BJ39">
        <v>0.90277777777777701</v>
      </c>
      <c r="BK39" s="4">
        <f t="shared" si="22"/>
        <v>0.90092592592592524</v>
      </c>
      <c r="BL39" s="4">
        <f t="shared" si="23"/>
        <v>4.8995394649344872E-3</v>
      </c>
      <c r="BM39" s="23">
        <v>0.93940000000000001</v>
      </c>
      <c r="BN39">
        <v>0.96989999999999998</v>
      </c>
      <c r="BO39">
        <v>0.98509999999999998</v>
      </c>
      <c r="BP39" s="4">
        <f t="shared" si="24"/>
        <v>0.96479999999999999</v>
      </c>
      <c r="BQ39" s="4">
        <f t="shared" si="25"/>
        <v>1.3436641445440638E-2</v>
      </c>
      <c r="BR39" s="23">
        <v>0.51759999999999995</v>
      </c>
      <c r="BS39">
        <v>0.52159999999999995</v>
      </c>
      <c r="BT39">
        <v>0.52549999999999997</v>
      </c>
      <c r="BU39" s="4">
        <f t="shared" si="26"/>
        <v>0.52156666666666662</v>
      </c>
      <c r="BV39" s="9">
        <f t="shared" si="27"/>
        <v>2.280594464412982E-3</v>
      </c>
    </row>
    <row r="40" spans="1:74" ht="18.75" customHeight="1" x14ac:dyDescent="0.35">
      <c r="A40" s="90"/>
      <c r="B40" s="39" t="s">
        <v>70</v>
      </c>
      <c r="C40" s="8">
        <v>314.30202008055176</v>
      </c>
      <c r="D40" s="4">
        <v>315.20045367773292</v>
      </c>
      <c r="E40" s="4">
        <v>315.49993154345992</v>
      </c>
      <c r="F40" s="4">
        <v>312.98596868724582</v>
      </c>
      <c r="G40" s="4">
        <v>316.89641327440029</v>
      </c>
      <c r="H40" s="4">
        <v>321.80953596082514</v>
      </c>
      <c r="I40" s="4">
        <v>318.8521246381942</v>
      </c>
      <c r="J40" s="4">
        <v>318.85212463819437</v>
      </c>
      <c r="K40" s="9">
        <v>318.95203130422539</v>
      </c>
      <c r="L40" s="8">
        <v>158.53190374859506</v>
      </c>
      <c r="M40" s="4">
        <v>155.62884753361345</v>
      </c>
      <c r="N40" s="4">
        <v>155.79566309129265</v>
      </c>
      <c r="O40" s="4">
        <v>152.80288293337537</v>
      </c>
      <c r="P40" s="4">
        <v>160.04056407370675</v>
      </c>
      <c r="Q40" s="4">
        <v>162.8228590860146</v>
      </c>
      <c r="R40" s="4">
        <v>158.10094797076712</v>
      </c>
      <c r="S40" s="4">
        <v>157.28344684963614</v>
      </c>
      <c r="T40" s="9">
        <v>159.56451671179423</v>
      </c>
      <c r="U40" s="8">
        <f t="shared" si="28"/>
        <v>315.00080176724822</v>
      </c>
      <c r="V40" s="4">
        <f t="shared" si="29"/>
        <v>317.23063930749043</v>
      </c>
      <c r="W40" s="9">
        <f t="shared" si="30"/>
        <v>318.88542686020463</v>
      </c>
      <c r="X40" s="8">
        <f t="shared" si="31"/>
        <v>156.6521381245004</v>
      </c>
      <c r="Y40" s="4">
        <f t="shared" si="32"/>
        <v>158.55543536436556</v>
      </c>
      <c r="Z40" s="9">
        <f t="shared" si="33"/>
        <v>158.31630384406583</v>
      </c>
      <c r="AA40" s="8">
        <f t="shared" si="34"/>
        <v>471.65293989174859</v>
      </c>
      <c r="AB40" s="4">
        <f t="shared" si="35"/>
        <v>475.786074671856</v>
      </c>
      <c r="AC40" s="4">
        <f t="shared" si="36"/>
        <v>477.20173070427046</v>
      </c>
      <c r="AD40" s="4">
        <f t="shared" si="37"/>
        <v>474.88024842262502</v>
      </c>
      <c r="AE40" s="9">
        <f t="shared" si="38"/>
        <v>1.6645981262383511</v>
      </c>
      <c r="AF40" s="4"/>
      <c r="AG40" s="87"/>
      <c r="AH40" s="39" t="s">
        <v>70</v>
      </c>
      <c r="AI40" s="23">
        <v>110</v>
      </c>
      <c r="AJ40">
        <v>90</v>
      </c>
      <c r="AK40">
        <v>100</v>
      </c>
      <c r="AL40" s="4">
        <f t="shared" si="12"/>
        <v>100</v>
      </c>
      <c r="AM40" s="4">
        <f t="shared" si="13"/>
        <v>5.7735026918962582</v>
      </c>
      <c r="AN40" s="23">
        <v>0</v>
      </c>
      <c r="AO40">
        <v>5</v>
      </c>
      <c r="AP40">
        <v>0</v>
      </c>
      <c r="AQ40" s="4">
        <f t="shared" si="14"/>
        <v>1.6666666666666667</v>
      </c>
      <c r="AR40" s="4">
        <f t="shared" si="15"/>
        <v>1.6666666666666667</v>
      </c>
      <c r="AS40" s="23">
        <v>77</v>
      </c>
      <c r="AT40">
        <v>38</v>
      </c>
      <c r="AU40">
        <v>54</v>
      </c>
      <c r="AV40" s="4">
        <f t="shared" si="16"/>
        <v>56.333333333333336</v>
      </c>
      <c r="AW40" s="4">
        <f t="shared" si="17"/>
        <v>11.318617897566426</v>
      </c>
      <c r="AX40" s="23">
        <v>343.12388433334098</v>
      </c>
      <c r="AY40">
        <v>369.883765526415</v>
      </c>
      <c r="AZ40">
        <v>359.79299604077897</v>
      </c>
      <c r="BA40" s="4">
        <f t="shared" si="18"/>
        <v>357.60021530017826</v>
      </c>
      <c r="BB40" s="4">
        <f t="shared" si="19"/>
        <v>7.8023292654420642</v>
      </c>
      <c r="BC40" s="23">
        <v>0.62319194276239198</v>
      </c>
      <c r="BD40">
        <v>-0.40546099626936</v>
      </c>
      <c r="BE40">
        <v>3.7851080402823097E-2</v>
      </c>
      <c r="BF40" s="4">
        <f t="shared" si="20"/>
        <v>8.519400896528502E-2</v>
      </c>
      <c r="BG40" s="4">
        <f t="shared" si="21"/>
        <v>0.29788853167380025</v>
      </c>
      <c r="BH40" s="23">
        <v>0.88333333333333297</v>
      </c>
      <c r="BI40">
        <v>0.93611111111111101</v>
      </c>
      <c r="BJ40">
        <v>0.91111111111111098</v>
      </c>
      <c r="BK40" s="4">
        <f t="shared" si="22"/>
        <v>0.9101851851851851</v>
      </c>
      <c r="BL40" s="4">
        <f t="shared" si="23"/>
        <v>1.5242664475142971E-2</v>
      </c>
      <c r="BM40" s="23">
        <v>1</v>
      </c>
      <c r="BN40">
        <v>0.94440000000000002</v>
      </c>
      <c r="BO40">
        <v>1</v>
      </c>
      <c r="BP40" s="4">
        <f t="shared" si="24"/>
        <v>0.9814666666666666</v>
      </c>
      <c r="BQ40" s="4">
        <f t="shared" si="25"/>
        <v>1.8533333333333329E-2</v>
      </c>
      <c r="BR40" s="23">
        <v>0.43140000000000001</v>
      </c>
      <c r="BS40">
        <v>0.35289999999999999</v>
      </c>
      <c r="BT40">
        <v>0.39219999999999999</v>
      </c>
      <c r="BU40" s="4">
        <f t="shared" si="26"/>
        <v>0.39216666666666661</v>
      </c>
      <c r="BV40" s="9">
        <f t="shared" si="27"/>
        <v>2.2661004194675739E-2</v>
      </c>
    </row>
    <row r="41" spans="1:74" ht="18.75" customHeight="1" x14ac:dyDescent="0.35">
      <c r="A41" s="90"/>
      <c r="B41" s="39" t="s">
        <v>71</v>
      </c>
      <c r="C41" s="8">
        <v>541.39033862440886</v>
      </c>
      <c r="D41" s="4">
        <v>560.10404711415867</v>
      </c>
      <c r="E41" s="4">
        <v>564.64487343887708</v>
      </c>
      <c r="F41" s="4">
        <v>553.790381604304</v>
      </c>
      <c r="G41" s="4">
        <v>559.54856958858295</v>
      </c>
      <c r="H41" s="4">
        <v>563.29808734578774</v>
      </c>
      <c r="I41" s="4">
        <v>542.29515929632828</v>
      </c>
      <c r="J41" s="4">
        <v>569.08508935913335</v>
      </c>
      <c r="K41" s="9">
        <v>558.36911733401132</v>
      </c>
      <c r="L41" s="8">
        <v>166.54711849081619</v>
      </c>
      <c r="M41" s="4">
        <v>170.0903151831607</v>
      </c>
      <c r="N41" s="4">
        <v>175.24684315832516</v>
      </c>
      <c r="O41" s="4">
        <v>172.14355432828407</v>
      </c>
      <c r="P41" s="4">
        <v>173.7682385797429</v>
      </c>
      <c r="Q41" s="4">
        <v>171.35205206164608</v>
      </c>
      <c r="R41" s="4">
        <v>169.17234269710679</v>
      </c>
      <c r="S41" s="4">
        <v>172.70802944571099</v>
      </c>
      <c r="T41" s="9">
        <v>166.61721974011567</v>
      </c>
      <c r="U41" s="8">
        <f t="shared" si="28"/>
        <v>555.37975305914813</v>
      </c>
      <c r="V41" s="4">
        <f t="shared" si="29"/>
        <v>558.8790128462249</v>
      </c>
      <c r="W41" s="9">
        <f t="shared" si="30"/>
        <v>556.58312199649106</v>
      </c>
      <c r="X41" s="8">
        <f t="shared" si="31"/>
        <v>170.62809227743401</v>
      </c>
      <c r="Y41" s="4">
        <f t="shared" si="32"/>
        <v>172.42128165655768</v>
      </c>
      <c r="Z41" s="9">
        <f t="shared" si="33"/>
        <v>169.49919729431116</v>
      </c>
      <c r="AA41" s="8">
        <f t="shared" si="34"/>
        <v>726.00784533658214</v>
      </c>
      <c r="AB41" s="4">
        <f t="shared" si="35"/>
        <v>731.30029450278255</v>
      </c>
      <c r="AC41" s="4">
        <f t="shared" si="36"/>
        <v>726.08231929080216</v>
      </c>
      <c r="AD41" s="4">
        <f t="shared" si="37"/>
        <v>727.79681971005573</v>
      </c>
      <c r="AE41" s="9">
        <f t="shared" si="38"/>
        <v>1.7518693168459669</v>
      </c>
      <c r="AF41" s="4"/>
      <c r="AG41" s="87"/>
      <c r="AH41" s="39" t="s">
        <v>71</v>
      </c>
      <c r="AI41" s="23">
        <v>67</v>
      </c>
      <c r="AJ41">
        <v>76</v>
      </c>
      <c r="AK41">
        <v>76</v>
      </c>
      <c r="AL41" s="4">
        <f t="shared" si="12"/>
        <v>73</v>
      </c>
      <c r="AM41" s="4">
        <f t="shared" si="13"/>
        <v>3.0000000000000004</v>
      </c>
      <c r="AN41" s="23">
        <v>0</v>
      </c>
      <c r="AO41">
        <v>5</v>
      </c>
      <c r="AP41">
        <v>0</v>
      </c>
      <c r="AQ41" s="4">
        <f t="shared" si="14"/>
        <v>1.6666666666666667</v>
      </c>
      <c r="AR41" s="4">
        <f t="shared" si="15"/>
        <v>1.6666666666666667</v>
      </c>
      <c r="AS41" s="23">
        <v>20</v>
      </c>
      <c r="AT41">
        <v>32</v>
      </c>
      <c r="AU41">
        <v>27</v>
      </c>
      <c r="AV41" s="4">
        <f t="shared" si="16"/>
        <v>26.333333333333332</v>
      </c>
      <c r="AW41" s="4">
        <f t="shared" si="17"/>
        <v>3.4801021696368468</v>
      </c>
      <c r="AX41" s="23">
        <v>394.45405309110402</v>
      </c>
      <c r="AY41">
        <v>379.828908852393</v>
      </c>
      <c r="AZ41">
        <v>386.06994184991902</v>
      </c>
      <c r="BA41" s="4">
        <f t="shared" si="18"/>
        <v>386.78430126447194</v>
      </c>
      <c r="BB41" s="4">
        <f t="shared" si="19"/>
        <v>4.2369974837002156</v>
      </c>
      <c r="BC41" s="23">
        <v>-1.42796499669765</v>
      </c>
      <c r="BD41">
        <v>-0.93366875871414301</v>
      </c>
      <c r="BE41">
        <v>-1.0534632356336899</v>
      </c>
      <c r="BF41" s="4">
        <f t="shared" si="20"/>
        <v>-1.1383656636818278</v>
      </c>
      <c r="BG41" s="4">
        <f t="shared" si="21"/>
        <v>0.14887187941035498</v>
      </c>
      <c r="BH41" s="23">
        <v>0.95</v>
      </c>
      <c r="BI41">
        <v>0.93611111111111101</v>
      </c>
      <c r="BJ41">
        <v>0.94166666666666599</v>
      </c>
      <c r="BK41" s="4">
        <f t="shared" si="22"/>
        <v>0.94259259259259232</v>
      </c>
      <c r="BL41" s="4">
        <f t="shared" si="23"/>
        <v>4.0360175403154792E-3</v>
      </c>
      <c r="BM41" s="23">
        <v>1</v>
      </c>
      <c r="BN41">
        <v>0.93420000000000003</v>
      </c>
      <c r="BO41">
        <v>1</v>
      </c>
      <c r="BP41" s="4">
        <f t="shared" si="24"/>
        <v>0.97806666666666675</v>
      </c>
      <c r="BQ41" s="4">
        <f t="shared" si="25"/>
        <v>2.1933333333333322E-2</v>
      </c>
      <c r="BR41" s="23">
        <v>0.26269999999999999</v>
      </c>
      <c r="BS41">
        <v>0.29799999999999999</v>
      </c>
      <c r="BT41">
        <v>0.29799999999999999</v>
      </c>
      <c r="BU41" s="4">
        <f t="shared" si="26"/>
        <v>0.28623333333333334</v>
      </c>
      <c r="BV41" s="9">
        <f t="shared" si="27"/>
        <v>1.1766666666666667E-2</v>
      </c>
    </row>
    <row r="42" spans="1:74" ht="18.75" customHeight="1" x14ac:dyDescent="0.35">
      <c r="A42" s="90"/>
      <c r="B42" s="39" t="s">
        <v>72</v>
      </c>
      <c r="C42" s="8">
        <v>297.27252135159671</v>
      </c>
      <c r="D42" s="4">
        <v>295.02774503071089</v>
      </c>
      <c r="E42" s="4">
        <v>297.43286251737425</v>
      </c>
      <c r="F42" s="4">
        <v>297.74738169980174</v>
      </c>
      <c r="G42" s="4">
        <v>305.62302094584237</v>
      </c>
      <c r="H42" s="4">
        <v>302.48883798058125</v>
      </c>
      <c r="I42" s="4">
        <v>302.67066996406555</v>
      </c>
      <c r="J42" s="4">
        <v>304.76138128687785</v>
      </c>
      <c r="K42" s="9">
        <v>299.45419100589271</v>
      </c>
      <c r="L42" s="8">
        <v>155.09101076120518</v>
      </c>
      <c r="M42" s="4">
        <v>153.36683914676496</v>
      </c>
      <c r="N42" s="4">
        <v>154.59720626147563</v>
      </c>
      <c r="O42" s="4">
        <v>155.2206412947825</v>
      </c>
      <c r="P42" s="4">
        <v>153.54312113110987</v>
      </c>
      <c r="Q42" s="4">
        <v>155.85243804676696</v>
      </c>
      <c r="R42" s="4">
        <v>153.53352000535889</v>
      </c>
      <c r="S42" s="4">
        <v>155.75817437479697</v>
      </c>
      <c r="T42" s="9">
        <v>143.37086783158404</v>
      </c>
      <c r="U42" s="8">
        <f t="shared" si="28"/>
        <v>296.5777096332273</v>
      </c>
      <c r="V42" s="4">
        <f t="shared" si="29"/>
        <v>301.95308020874182</v>
      </c>
      <c r="W42" s="9">
        <f t="shared" si="30"/>
        <v>302.29541408561204</v>
      </c>
      <c r="X42" s="8">
        <f t="shared" si="31"/>
        <v>154.35168538981529</v>
      </c>
      <c r="Y42" s="4">
        <f t="shared" si="32"/>
        <v>154.87206682421979</v>
      </c>
      <c r="Z42" s="9">
        <f t="shared" si="33"/>
        <v>150.88752073724663</v>
      </c>
      <c r="AA42" s="8">
        <f t="shared" si="34"/>
        <v>450.92939502304262</v>
      </c>
      <c r="AB42" s="4">
        <f t="shared" si="35"/>
        <v>456.82514703296158</v>
      </c>
      <c r="AC42" s="4">
        <f t="shared" si="36"/>
        <v>453.18293482285867</v>
      </c>
      <c r="AD42" s="4">
        <f t="shared" si="37"/>
        <v>453.64582562628766</v>
      </c>
      <c r="AE42" s="9">
        <f t="shared" si="38"/>
        <v>1.7176217921436416</v>
      </c>
      <c r="AF42" s="4"/>
      <c r="AG42" s="87"/>
      <c r="AH42" s="39" t="s">
        <v>72</v>
      </c>
      <c r="AI42" s="23">
        <v>111</v>
      </c>
      <c r="AJ42">
        <v>104</v>
      </c>
      <c r="AK42">
        <v>113</v>
      </c>
      <c r="AL42" s="4">
        <f t="shared" si="12"/>
        <v>109.33333333333333</v>
      </c>
      <c r="AM42" s="4">
        <f t="shared" si="13"/>
        <v>2.728450923957483</v>
      </c>
      <c r="AN42" s="23">
        <v>0</v>
      </c>
      <c r="AO42">
        <v>0</v>
      </c>
      <c r="AP42">
        <v>1</v>
      </c>
      <c r="AQ42" s="4">
        <f t="shared" si="14"/>
        <v>0.33333333333333331</v>
      </c>
      <c r="AR42" s="4">
        <f t="shared" si="15"/>
        <v>0.33333333333333337</v>
      </c>
      <c r="AS42" s="23">
        <v>80</v>
      </c>
      <c r="AT42">
        <v>70</v>
      </c>
      <c r="AU42">
        <v>85</v>
      </c>
      <c r="AV42" s="4">
        <f t="shared" si="16"/>
        <v>78.333333333333329</v>
      </c>
      <c r="AW42" s="4">
        <f t="shared" si="17"/>
        <v>4.4095855184409851</v>
      </c>
      <c r="AX42" s="23">
        <v>341.15392420430902</v>
      </c>
      <c r="AY42">
        <v>349.35798259092297</v>
      </c>
      <c r="AZ42">
        <v>337.01632007960598</v>
      </c>
      <c r="BA42" s="4">
        <f t="shared" si="18"/>
        <v>342.50940895827927</v>
      </c>
      <c r="BB42" s="4">
        <f t="shared" si="19"/>
        <v>3.6266220543133656</v>
      </c>
      <c r="BC42" s="23">
        <v>-0.192436151761114</v>
      </c>
      <c r="BD42">
        <v>-0.82997535883385898</v>
      </c>
      <c r="BE42">
        <v>3.0503455298754801E-2</v>
      </c>
      <c r="BF42" s="4">
        <f t="shared" si="20"/>
        <v>-0.33063601843207274</v>
      </c>
      <c r="BG42" s="4">
        <f t="shared" si="21"/>
        <v>0.25783091988980583</v>
      </c>
      <c r="BH42" s="23">
        <v>0.88055555555555498</v>
      </c>
      <c r="BI42">
        <v>0.88888888888888795</v>
      </c>
      <c r="BJ42">
        <v>0.875</v>
      </c>
      <c r="BK42" s="4">
        <f t="shared" si="22"/>
        <v>0.88148148148148098</v>
      </c>
      <c r="BL42" s="4">
        <f t="shared" si="23"/>
        <v>4.0360175403151739E-3</v>
      </c>
      <c r="BM42" s="23">
        <v>1</v>
      </c>
      <c r="BN42">
        <v>1</v>
      </c>
      <c r="BO42">
        <v>0.99119999999999997</v>
      </c>
      <c r="BP42" s="4">
        <f t="shared" si="24"/>
        <v>0.99706666666666666</v>
      </c>
      <c r="BQ42" s="4">
        <f t="shared" si="25"/>
        <v>2.9333333333333438E-3</v>
      </c>
      <c r="BR42" s="23">
        <v>0.43530000000000002</v>
      </c>
      <c r="BS42">
        <v>0.4078</v>
      </c>
      <c r="BT42">
        <v>0.44309999999999999</v>
      </c>
      <c r="BU42" s="4">
        <f t="shared" si="26"/>
        <v>0.42873333333333336</v>
      </c>
      <c r="BV42" s="9">
        <f t="shared" si="27"/>
        <v>1.0706124934406062E-2</v>
      </c>
    </row>
    <row r="43" spans="1:74" ht="18.75" customHeight="1" x14ac:dyDescent="0.35">
      <c r="A43" s="91"/>
      <c r="B43" s="39" t="s">
        <v>73</v>
      </c>
      <c r="C43" s="10">
        <v>260.31360534311938</v>
      </c>
      <c r="D43" s="5">
        <v>261.04209491031099</v>
      </c>
      <c r="E43" s="5">
        <v>260.96115162506749</v>
      </c>
      <c r="F43" s="5">
        <v>262.32664616530047</v>
      </c>
      <c r="G43" s="5">
        <v>265.79529493070885</v>
      </c>
      <c r="H43" s="5">
        <v>262.9719761681672</v>
      </c>
      <c r="I43" s="5">
        <v>264.86367035484216</v>
      </c>
      <c r="J43" s="5">
        <v>263.49715065953632</v>
      </c>
      <c r="K43" s="11">
        <v>262.93446607911642</v>
      </c>
      <c r="L43" s="10">
        <v>128.22119154851038</v>
      </c>
      <c r="M43" s="5">
        <v>127.19192647818308</v>
      </c>
      <c r="N43" s="5">
        <v>125.89577072640127</v>
      </c>
      <c r="O43" s="5">
        <v>126.97969274801045</v>
      </c>
      <c r="P43" s="5">
        <v>129.60853784308787</v>
      </c>
      <c r="Q43" s="5">
        <v>127.19247452936516</v>
      </c>
      <c r="R43" s="5">
        <v>128.38687901992216</v>
      </c>
      <c r="S43" s="5">
        <v>127.77186507742297</v>
      </c>
      <c r="T43" s="11">
        <v>102.09852064447875</v>
      </c>
      <c r="U43" s="10">
        <f t="shared" si="28"/>
        <v>260.77228395949925</v>
      </c>
      <c r="V43" s="5">
        <f t="shared" si="29"/>
        <v>263.69797242139219</v>
      </c>
      <c r="W43" s="11">
        <f t="shared" si="30"/>
        <v>263.76509569783161</v>
      </c>
      <c r="X43" s="10">
        <f t="shared" si="31"/>
        <v>127.10296291769824</v>
      </c>
      <c r="Y43" s="5">
        <f t="shared" si="32"/>
        <v>127.92690170682114</v>
      </c>
      <c r="Z43" s="11">
        <f t="shared" si="33"/>
        <v>119.41908824727462</v>
      </c>
      <c r="AA43" s="10">
        <f t="shared" si="34"/>
        <v>387.87524687719747</v>
      </c>
      <c r="AB43" s="5">
        <f t="shared" si="35"/>
        <v>391.62487412821332</v>
      </c>
      <c r="AC43" s="5">
        <f t="shared" si="36"/>
        <v>383.18418394510621</v>
      </c>
      <c r="AD43" s="5">
        <f t="shared" si="37"/>
        <v>387.56143498350571</v>
      </c>
      <c r="AE43" s="11">
        <f t="shared" si="38"/>
        <v>2.4416641265242989</v>
      </c>
      <c r="AF43" s="4"/>
      <c r="AG43" s="88"/>
      <c r="AH43" s="41" t="s">
        <v>73</v>
      </c>
      <c r="AI43" s="24">
        <v>112</v>
      </c>
      <c r="AJ43" s="3">
        <v>107</v>
      </c>
      <c r="AK43" s="3">
        <v>109</v>
      </c>
      <c r="AL43" s="5">
        <f t="shared" si="12"/>
        <v>109.33333333333333</v>
      </c>
      <c r="AM43" s="11">
        <f t="shared" si="13"/>
        <v>1.4529663145135578</v>
      </c>
      <c r="AN43" s="24">
        <v>2</v>
      </c>
      <c r="AO43" s="3">
        <v>0</v>
      </c>
      <c r="AP43" s="3">
        <v>0</v>
      </c>
      <c r="AQ43" s="5">
        <f t="shared" si="14"/>
        <v>0.66666666666666663</v>
      </c>
      <c r="AR43" s="11">
        <f t="shared" si="15"/>
        <v>0.66666666666666674</v>
      </c>
      <c r="AS43" s="24">
        <v>85</v>
      </c>
      <c r="AT43" s="3">
        <v>72</v>
      </c>
      <c r="AU43" s="3">
        <v>74</v>
      </c>
      <c r="AV43" s="5">
        <f t="shared" si="16"/>
        <v>77</v>
      </c>
      <c r="AW43" s="11">
        <f t="shared" si="17"/>
        <v>4.0414518843273806</v>
      </c>
      <c r="AX43" s="24">
        <v>336.68679807797599</v>
      </c>
      <c r="AY43" s="3">
        <v>347.01296805739099</v>
      </c>
      <c r="AZ43" s="3">
        <v>345.11157616052202</v>
      </c>
      <c r="BA43" s="5">
        <f t="shared" si="18"/>
        <v>342.93711409862971</v>
      </c>
      <c r="BB43" s="11">
        <f t="shared" si="19"/>
        <v>3.1729933582712162</v>
      </c>
      <c r="BC43" s="24">
        <v>-2.9236043932963598E-2</v>
      </c>
      <c r="BD43" s="3">
        <v>-0.58697792623599698</v>
      </c>
      <c r="BE43" s="3">
        <v>-0.41616148812770498</v>
      </c>
      <c r="BF43" s="5">
        <f t="shared" si="20"/>
        <v>-0.34412515276555516</v>
      </c>
      <c r="BG43" s="11">
        <f t="shared" si="21"/>
        <v>0.16498578426442154</v>
      </c>
      <c r="BH43" s="24">
        <v>0.875</v>
      </c>
      <c r="BI43" s="3">
        <v>0.88888888888888795</v>
      </c>
      <c r="BJ43" s="3">
        <v>0.88611111111111096</v>
      </c>
      <c r="BK43" s="5">
        <f t="shared" si="22"/>
        <v>0.88333333333333297</v>
      </c>
      <c r="BL43" s="11">
        <f t="shared" si="23"/>
        <v>4.2431256434774089E-3</v>
      </c>
      <c r="BM43" s="24">
        <v>0.98209999999999997</v>
      </c>
      <c r="BN43" s="3">
        <v>1</v>
      </c>
      <c r="BO43" s="3">
        <v>1</v>
      </c>
      <c r="BP43" s="5">
        <f t="shared" si="24"/>
        <v>0.99403333333333332</v>
      </c>
      <c r="BQ43" s="5">
        <f t="shared" si="25"/>
        <v>5.9666666666666757E-3</v>
      </c>
      <c r="BR43" s="24">
        <v>0.43919999999999998</v>
      </c>
      <c r="BS43" s="3">
        <v>0.41959999999999997</v>
      </c>
      <c r="BT43" s="3">
        <v>0.42749999999999999</v>
      </c>
      <c r="BU43" s="5">
        <f t="shared" si="26"/>
        <v>0.42876666666666668</v>
      </c>
      <c r="BV43" s="11">
        <f t="shared" si="27"/>
        <v>5.6933684620305812E-3</v>
      </c>
    </row>
    <row r="44" spans="1:74" ht="18.75" customHeight="1" x14ac:dyDescent="0.35"/>
    <row r="45" spans="1:74" ht="18.75" customHeight="1" x14ac:dyDescent="0.35"/>
    <row r="46" spans="1:74" ht="18.75" customHeight="1" x14ac:dyDescent="0.35"/>
    <row r="47" spans="1:74" ht="18.75" customHeight="1" x14ac:dyDescent="0.35"/>
    <row r="48" spans="1:74" ht="18.75" customHeight="1" x14ac:dyDescent="0.35"/>
    <row r="49" ht="18.75" customHeight="1" x14ac:dyDescent="0.35"/>
    <row r="50" ht="18.75" customHeight="1" x14ac:dyDescent="0.35"/>
    <row r="51" ht="18.75" customHeight="1" x14ac:dyDescent="0.35"/>
    <row r="52" ht="18.75" customHeight="1" x14ac:dyDescent="0.35"/>
    <row r="53" ht="18.75" customHeight="1" x14ac:dyDescent="0.35"/>
    <row r="54" ht="18.75" customHeight="1" x14ac:dyDescent="0.35"/>
    <row r="55" ht="18.75" customHeight="1" x14ac:dyDescent="0.35"/>
    <row r="56" ht="18.75" customHeight="1" x14ac:dyDescent="0.35"/>
    <row r="57" ht="18.75" customHeight="1" x14ac:dyDescent="0.35"/>
    <row r="58" ht="18.75" customHeight="1" x14ac:dyDescent="0.35"/>
    <row r="59" ht="18.75" customHeight="1" x14ac:dyDescent="0.35"/>
    <row r="60" ht="18.75" customHeight="1" x14ac:dyDescent="0.35"/>
    <row r="61" ht="18.75" customHeight="1" x14ac:dyDescent="0.35"/>
    <row r="62" ht="18.75" customHeight="1" x14ac:dyDescent="0.35"/>
    <row r="63" ht="18.75" customHeight="1" x14ac:dyDescent="0.35"/>
    <row r="64" ht="18.75" customHeight="1" x14ac:dyDescent="0.35"/>
    <row r="65" ht="18.75" customHeight="1" x14ac:dyDescent="0.35"/>
    <row r="66" ht="18.75" customHeight="1" x14ac:dyDescent="0.35"/>
    <row r="67" ht="18.75" customHeight="1" x14ac:dyDescent="0.35"/>
    <row r="68" ht="18.75" customHeight="1" x14ac:dyDescent="0.35"/>
    <row r="69" ht="18.75" customHeight="1" x14ac:dyDescent="0.35"/>
    <row r="70" ht="18.75" customHeight="1" x14ac:dyDescent="0.35"/>
    <row r="71" ht="18.75" customHeight="1" x14ac:dyDescent="0.35"/>
    <row r="72" ht="18.75" customHeight="1" x14ac:dyDescent="0.35"/>
    <row r="73" ht="18.75" customHeight="1" x14ac:dyDescent="0.35"/>
    <row r="74" ht="18.75" customHeight="1" x14ac:dyDescent="0.35"/>
    <row r="75" ht="18.75" customHeight="1" x14ac:dyDescent="0.35"/>
    <row r="76" ht="18.75" customHeight="1" x14ac:dyDescent="0.35"/>
    <row r="77" ht="18.75" customHeight="1" x14ac:dyDescent="0.35"/>
    <row r="78" ht="18.75" customHeight="1" x14ac:dyDescent="0.35"/>
    <row r="79" ht="18.75" customHeight="1" x14ac:dyDescent="0.35"/>
    <row r="80" ht="18.75" customHeight="1" x14ac:dyDescent="0.35"/>
    <row r="81" ht="18.75" customHeight="1" x14ac:dyDescent="0.35"/>
    <row r="82" ht="18.75" customHeight="1" x14ac:dyDescent="0.35"/>
    <row r="83" ht="18.75" customHeight="1" x14ac:dyDescent="0.35"/>
    <row r="84" ht="18.75" customHeight="1" x14ac:dyDescent="0.35"/>
    <row r="85" ht="18.75" customHeight="1" x14ac:dyDescent="0.35"/>
    <row r="86" ht="18.75" customHeight="1" x14ac:dyDescent="0.35"/>
    <row r="87" ht="18.75" customHeight="1" x14ac:dyDescent="0.35"/>
    <row r="88" ht="18.75" customHeight="1" x14ac:dyDescent="0.35"/>
    <row r="89" ht="18.75" customHeight="1" x14ac:dyDescent="0.35"/>
    <row r="90" ht="18.75" customHeight="1" x14ac:dyDescent="0.35"/>
    <row r="91" ht="18.75" customHeight="1" x14ac:dyDescent="0.35"/>
    <row r="92" ht="18.75" customHeight="1" x14ac:dyDescent="0.35"/>
    <row r="93" ht="18.75" customHeight="1" x14ac:dyDescent="0.35"/>
    <row r="94" ht="18.75" customHeight="1" x14ac:dyDescent="0.35"/>
    <row r="95" ht="18.75" customHeight="1" x14ac:dyDescent="0.35"/>
    <row r="96" ht="18.75" customHeight="1" x14ac:dyDescent="0.35"/>
    <row r="97" ht="18.75" customHeight="1" x14ac:dyDescent="0.35"/>
    <row r="98" ht="18.75" customHeight="1" x14ac:dyDescent="0.35"/>
    <row r="99" ht="18.75" customHeight="1" x14ac:dyDescent="0.35"/>
    <row r="100" ht="18.75" customHeight="1" x14ac:dyDescent="0.35"/>
    <row r="101" ht="18.75" customHeight="1" x14ac:dyDescent="0.35"/>
    <row r="102" ht="18.75" customHeight="1" x14ac:dyDescent="0.35"/>
    <row r="103" ht="18.75" customHeight="1" x14ac:dyDescent="0.35"/>
    <row r="104" ht="18.75" customHeight="1" x14ac:dyDescent="0.35"/>
    <row r="105" ht="18.75" customHeight="1" x14ac:dyDescent="0.35"/>
    <row r="106" ht="18.75" customHeight="1" x14ac:dyDescent="0.35"/>
    <row r="107" ht="18.75" customHeight="1" x14ac:dyDescent="0.35"/>
    <row r="108" ht="18.75" customHeight="1" x14ac:dyDescent="0.35"/>
    <row r="109" ht="18.75" customHeight="1" x14ac:dyDescent="0.35"/>
    <row r="110" ht="18.75" customHeight="1" x14ac:dyDescent="0.35"/>
    <row r="111" ht="18.75" customHeight="1" x14ac:dyDescent="0.35"/>
    <row r="112" ht="18.75" customHeight="1" x14ac:dyDescent="0.35"/>
    <row r="113" ht="18.75" customHeight="1" x14ac:dyDescent="0.35"/>
    <row r="114" ht="18.75" customHeight="1" x14ac:dyDescent="0.35"/>
    <row r="115" ht="18.75" customHeight="1" x14ac:dyDescent="0.35"/>
    <row r="116" ht="18.75" customHeight="1" x14ac:dyDescent="0.35"/>
    <row r="117" ht="18.75" customHeight="1" x14ac:dyDescent="0.35"/>
    <row r="118" ht="18.75" customHeight="1" x14ac:dyDescent="0.35"/>
    <row r="119" ht="18.75" customHeight="1" x14ac:dyDescent="0.35"/>
    <row r="120" ht="18.75" customHeight="1" x14ac:dyDescent="0.35"/>
    <row r="121" ht="18.75" customHeight="1" x14ac:dyDescent="0.35"/>
    <row r="122" ht="18.75" customHeight="1" x14ac:dyDescent="0.35"/>
    <row r="123" ht="18.75" customHeight="1" x14ac:dyDescent="0.35"/>
    <row r="124" ht="18.75" customHeight="1" x14ac:dyDescent="0.35"/>
    <row r="125" ht="18.75" customHeight="1" x14ac:dyDescent="0.35"/>
    <row r="126" ht="18.75" customHeight="1" x14ac:dyDescent="0.35"/>
    <row r="127" ht="18.75" customHeight="1" x14ac:dyDescent="0.35"/>
    <row r="128" ht="18.75" customHeight="1" x14ac:dyDescent="0.35"/>
    <row r="129" ht="18.75" customHeight="1" x14ac:dyDescent="0.35"/>
    <row r="130" ht="18.75" customHeight="1" x14ac:dyDescent="0.35"/>
    <row r="131" ht="18.75" customHeight="1" x14ac:dyDescent="0.35"/>
    <row r="132" ht="18.75" customHeight="1" x14ac:dyDescent="0.35"/>
  </sheetData>
  <mergeCells count="28">
    <mergeCell ref="AG17:AG43"/>
    <mergeCell ref="AI3:AM3"/>
    <mergeCell ref="AN3:AR3"/>
    <mergeCell ref="A17:A43"/>
    <mergeCell ref="C3:E3"/>
    <mergeCell ref="F3:H3"/>
    <mergeCell ref="I3:K3"/>
    <mergeCell ref="AX3:BB3"/>
    <mergeCell ref="AG5:AG16"/>
    <mergeCell ref="BM3:BQ3"/>
    <mergeCell ref="L3:N3"/>
    <mergeCell ref="O3:Q3"/>
    <mergeCell ref="AG1:BV1"/>
    <mergeCell ref="AI2:BV2"/>
    <mergeCell ref="BR3:BV3"/>
    <mergeCell ref="A4:A16"/>
    <mergeCell ref="BC3:BG3"/>
    <mergeCell ref="BH3:BL3"/>
    <mergeCell ref="AA2:AE3"/>
    <mergeCell ref="A1:AE1"/>
    <mergeCell ref="R3:T3"/>
    <mergeCell ref="C2:K2"/>
    <mergeCell ref="L2:T2"/>
    <mergeCell ref="U2:W2"/>
    <mergeCell ref="U3:W3"/>
    <mergeCell ref="X2:Z2"/>
    <mergeCell ref="X3:Z3"/>
    <mergeCell ref="AS3:AW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8090-D8AB-42B0-83AB-C24F7C5F5783}">
  <dimension ref="A1:AJ46"/>
  <sheetViews>
    <sheetView zoomScale="40" zoomScaleNormal="40" workbookViewId="0">
      <selection activeCell="Y43" sqref="Y43"/>
    </sheetView>
  </sheetViews>
  <sheetFormatPr baseColWidth="10" defaultRowHeight="14.5" x14ac:dyDescent="0.35"/>
  <cols>
    <col min="1" max="1" width="21" bestFit="1" customWidth="1"/>
    <col min="2" max="2" width="18.26953125" bestFit="1" customWidth="1"/>
    <col min="3" max="3" width="28.7265625" style="4" bestFit="1" customWidth="1"/>
    <col min="4" max="4" width="11.453125" style="4" customWidth="1"/>
    <col min="5" max="5" width="11.453125" style="4"/>
    <col min="6" max="6" width="10.81640625" style="4"/>
    <col min="7" max="7" width="11.453125" style="4"/>
    <col min="8" max="8" width="10.81640625" style="4"/>
    <col min="9" max="9" width="11.453125" style="4"/>
    <col min="10" max="10" width="10.81640625" style="4"/>
    <col min="11" max="11" width="11.453125" style="4"/>
    <col min="12" max="12" width="10.81640625" style="4"/>
    <col min="13" max="13" width="11.453125" style="4"/>
    <col min="14" max="14" width="10.81640625" style="4"/>
    <col min="15" max="15" width="11.453125" style="4"/>
    <col min="16" max="16" width="10.81640625" style="4"/>
    <col min="17" max="17" width="11.453125" style="4"/>
    <col min="18" max="18" width="10.81640625" style="4"/>
    <col min="19" max="19" width="11.453125" style="4"/>
    <col min="20" max="20" width="10.81640625" style="4"/>
    <col min="21" max="28" width="11.453125" style="4"/>
  </cols>
  <sheetData>
    <row r="1" spans="1:36" x14ac:dyDescent="0.35">
      <c r="C1" s="97" t="s">
        <v>20</v>
      </c>
      <c r="D1" s="95"/>
      <c r="E1" s="98" t="s">
        <v>21</v>
      </c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5" t="s">
        <v>22</v>
      </c>
      <c r="V1" s="95"/>
      <c r="W1" s="95"/>
      <c r="X1" s="95"/>
      <c r="Y1" s="95"/>
      <c r="Z1" s="95"/>
      <c r="AA1" s="95"/>
      <c r="AB1" s="96"/>
      <c r="AC1" s="97" t="s">
        <v>23</v>
      </c>
      <c r="AD1" s="95"/>
      <c r="AE1" s="95"/>
      <c r="AF1" s="95"/>
      <c r="AG1" s="95"/>
      <c r="AH1" s="95"/>
      <c r="AI1" s="95"/>
      <c r="AJ1" s="96"/>
    </row>
    <row r="2" spans="1:36" x14ac:dyDescent="0.35">
      <c r="C2" s="97" t="s">
        <v>19</v>
      </c>
      <c r="D2" s="95"/>
      <c r="E2" s="98" t="s">
        <v>24</v>
      </c>
      <c r="F2" s="98"/>
      <c r="G2" s="98" t="s">
        <v>77</v>
      </c>
      <c r="H2" s="98"/>
      <c r="I2" s="98" t="s">
        <v>78</v>
      </c>
      <c r="J2" s="98"/>
      <c r="K2" s="98" t="s">
        <v>79</v>
      </c>
      <c r="L2" s="98"/>
      <c r="M2" s="98" t="s">
        <v>80</v>
      </c>
      <c r="N2" s="98"/>
      <c r="O2" s="98" t="s">
        <v>81</v>
      </c>
      <c r="P2" s="98"/>
      <c r="Q2" s="98" t="s">
        <v>82</v>
      </c>
      <c r="R2" s="98"/>
      <c r="S2" s="98" t="s">
        <v>83</v>
      </c>
      <c r="T2" s="98"/>
      <c r="U2" s="51"/>
      <c r="V2" s="51"/>
      <c r="W2" s="51"/>
      <c r="X2" s="51"/>
      <c r="Y2" s="51"/>
      <c r="Z2" s="51"/>
      <c r="AA2" s="51"/>
      <c r="AB2" s="52"/>
      <c r="AC2" s="50"/>
      <c r="AD2" s="51"/>
      <c r="AE2" s="51"/>
      <c r="AF2" s="51"/>
      <c r="AG2" s="51"/>
      <c r="AH2" s="51"/>
      <c r="AI2" s="51"/>
      <c r="AJ2" s="52"/>
    </row>
    <row r="3" spans="1:36" x14ac:dyDescent="0.35">
      <c r="B3" t="s">
        <v>44</v>
      </c>
      <c r="C3" s="26" t="s">
        <v>5</v>
      </c>
      <c r="D3" s="50" t="s">
        <v>6</v>
      </c>
      <c r="E3" s="26" t="s">
        <v>5</v>
      </c>
      <c r="F3" s="26" t="s">
        <v>6</v>
      </c>
      <c r="G3" s="26" t="s">
        <v>5</v>
      </c>
      <c r="H3" s="26" t="s">
        <v>6</v>
      </c>
      <c r="I3" s="26" t="s">
        <v>5</v>
      </c>
      <c r="J3" s="26" t="s">
        <v>6</v>
      </c>
      <c r="K3" s="26" t="s">
        <v>5</v>
      </c>
      <c r="L3" s="26" t="s">
        <v>6</v>
      </c>
      <c r="M3" s="26" t="s">
        <v>5</v>
      </c>
      <c r="N3" s="26" t="s">
        <v>6</v>
      </c>
      <c r="O3" s="26" t="s">
        <v>5</v>
      </c>
      <c r="P3" s="26" t="s">
        <v>6</v>
      </c>
      <c r="Q3" s="26" t="s">
        <v>5</v>
      </c>
      <c r="R3" s="26" t="s">
        <v>6</v>
      </c>
      <c r="S3" s="26" t="s">
        <v>5</v>
      </c>
      <c r="T3" s="26" t="s">
        <v>6</v>
      </c>
      <c r="U3" s="52" t="s">
        <v>9</v>
      </c>
      <c r="V3" s="26" t="s">
        <v>10</v>
      </c>
      <c r="W3" s="26" t="s">
        <v>11</v>
      </c>
      <c r="X3" s="26" t="s">
        <v>12</v>
      </c>
      <c r="Y3" s="26" t="s">
        <v>13</v>
      </c>
      <c r="Z3" s="26" t="s">
        <v>14</v>
      </c>
      <c r="AA3" s="26" t="s">
        <v>15</v>
      </c>
      <c r="AB3" s="26" t="s">
        <v>16</v>
      </c>
      <c r="AC3" s="26" t="s">
        <v>9</v>
      </c>
      <c r="AD3" s="26" t="s">
        <v>10</v>
      </c>
      <c r="AE3" s="26" t="s">
        <v>11</v>
      </c>
      <c r="AF3" s="26" t="s">
        <v>12</v>
      </c>
      <c r="AG3" s="26" t="s">
        <v>13</v>
      </c>
      <c r="AH3" s="26" t="s">
        <v>14</v>
      </c>
      <c r="AI3" s="26" t="s">
        <v>15</v>
      </c>
      <c r="AJ3" s="26" t="s">
        <v>16</v>
      </c>
    </row>
    <row r="4" spans="1:36" x14ac:dyDescent="0.35">
      <c r="A4" s="92" t="s">
        <v>30</v>
      </c>
      <c r="B4" s="18" t="s">
        <v>31</v>
      </c>
      <c r="C4" s="57">
        <v>751.94610575605827</v>
      </c>
      <c r="D4" s="2">
        <v>1.7030127060012561</v>
      </c>
      <c r="E4" s="58">
        <v>85</v>
      </c>
      <c r="F4" s="2">
        <v>3.6055512754639896</v>
      </c>
      <c r="G4" s="2">
        <v>17</v>
      </c>
      <c r="H4" s="2">
        <v>3.5118845842842461</v>
      </c>
      <c r="I4" s="2">
        <v>51.333333333333336</v>
      </c>
      <c r="J4" s="2">
        <v>3.4801021696368504</v>
      </c>
      <c r="K4" s="2">
        <v>356.45666185974204</v>
      </c>
      <c r="L4" s="2">
        <v>4.3386758238678906</v>
      </c>
      <c r="M4" s="2">
        <v>-0.77651449108476289</v>
      </c>
      <c r="N4" s="2">
        <v>0.11456689060904691</v>
      </c>
      <c r="O4" s="2">
        <v>0.91481481481481441</v>
      </c>
      <c r="P4" s="2">
        <v>4.899539464934515E-3</v>
      </c>
      <c r="Q4" s="2">
        <v>0.79816666666666658</v>
      </c>
      <c r="R4" s="2">
        <v>4.4753485277064679E-2</v>
      </c>
      <c r="S4" s="2">
        <v>0.33333333333333298</v>
      </c>
      <c r="T4" s="49">
        <v>1.4149479770570387E-2</v>
      </c>
      <c r="U4" s="60">
        <f>PEARSON($C4:$C15,E4:E15)</f>
        <v>-0.96041246491347809</v>
      </c>
      <c r="V4" s="5">
        <f>PEARSON($C4:$C15,G4:G15)</f>
        <v>-0.55697019648474555</v>
      </c>
      <c r="W4" s="5">
        <f>PEARSON($C4:$C15,I4:I15)</f>
        <v>-0.94341067532994893</v>
      </c>
      <c r="X4" s="5">
        <f>PEARSON($C4:$C15,K4:K15)</f>
        <v>0.91211313022989127</v>
      </c>
      <c r="Y4" s="5">
        <f>PEARSON($C4:$C15,M4:M15)</f>
        <v>-0.77888756604785769</v>
      </c>
      <c r="Z4" s="5">
        <f>PEARSON($C4:$C15,O4:O15)</f>
        <v>0.91721636878183888</v>
      </c>
      <c r="AA4" s="5">
        <f>PEARSON($C4:$C15,Q4:Q15)</f>
        <v>0.4182566237594903</v>
      </c>
      <c r="AB4" s="11">
        <f t="shared" ref="AB4" si="0">PEARSON($C4:$C15,S4:S15)</f>
        <v>-0.94220352168560362</v>
      </c>
      <c r="AC4" s="27">
        <f>RSQ($C4:$C15,E4:E15)</f>
        <v>0.922392102761183</v>
      </c>
      <c r="AD4" s="5">
        <f>RSQ($C4:$C15,G4:G15)</f>
        <v>0.31021579977225616</v>
      </c>
      <c r="AE4" s="5">
        <f>RSQ($C4:$C15,I4:I15)</f>
        <v>0.89002370232651051</v>
      </c>
      <c r="AF4" s="5">
        <f>RSQ($C4:$C15,K4:K15)</f>
        <v>0.83195036233777075</v>
      </c>
      <c r="AG4" s="5">
        <f>RSQ($C4:$C15,M4:M15)</f>
        <v>0.60666584054395589</v>
      </c>
      <c r="AH4" s="5">
        <f>RSQ($C4:$C15,O4:O15)</f>
        <v>0.84128586716134202</v>
      </c>
      <c r="AI4" s="5">
        <f>RSQ($C4:$C15,Q4:Q15)</f>
        <v>0.17493860331868788</v>
      </c>
      <c r="AJ4" s="11">
        <f t="shared" ref="AJ4" si="1">RSQ($C4:$C15,S4:S15)</f>
        <v>0.88774747627675377</v>
      </c>
    </row>
    <row r="5" spans="1:36" x14ac:dyDescent="0.35">
      <c r="A5" s="93"/>
      <c r="B5" s="19" t="s">
        <v>32</v>
      </c>
      <c r="C5" s="58">
        <v>663.58757056946308</v>
      </c>
      <c r="D5" s="2">
        <v>4.5788528662055024</v>
      </c>
      <c r="E5" s="58">
        <v>81.333333333333329</v>
      </c>
      <c r="F5" s="2">
        <v>4.6308146631499358</v>
      </c>
      <c r="G5" s="2">
        <v>2.3333333333333335</v>
      </c>
      <c r="H5" s="2">
        <v>0.88191710368819698</v>
      </c>
      <c r="I5" s="2">
        <v>34</v>
      </c>
      <c r="J5" s="2">
        <v>5.0332229568471671</v>
      </c>
      <c r="K5" s="2">
        <v>377.98934403062134</v>
      </c>
      <c r="L5" s="2">
        <v>5.5101028106097036</v>
      </c>
      <c r="M5" s="2">
        <v>-1.2504320793114234</v>
      </c>
      <c r="N5" s="2">
        <v>0.1744662332849452</v>
      </c>
      <c r="O5" s="2">
        <v>0.93425925925925879</v>
      </c>
      <c r="P5" s="2">
        <v>6.0717023373164708E-3</v>
      </c>
      <c r="Q5" s="2">
        <v>0.97233333333333327</v>
      </c>
      <c r="R5" s="2">
        <v>9.1535663966444188E-3</v>
      </c>
      <c r="S5" s="2">
        <v>0.31896666666666634</v>
      </c>
      <c r="T5" s="49">
        <v>1.8147757743344217E-2</v>
      </c>
    </row>
    <row r="6" spans="1:36" x14ac:dyDescent="0.35">
      <c r="A6" s="93"/>
      <c r="B6" s="19" t="s">
        <v>33</v>
      </c>
      <c r="C6" s="58">
        <v>523.17225683888319</v>
      </c>
      <c r="D6" s="2">
        <v>1.9867418554862799</v>
      </c>
      <c r="E6" s="58">
        <v>88</v>
      </c>
      <c r="F6" s="2">
        <v>1</v>
      </c>
      <c r="G6" s="2">
        <v>2.3333333333333335</v>
      </c>
      <c r="H6" s="2">
        <v>1.8559214542766742</v>
      </c>
      <c r="I6" s="2">
        <v>40.333333333333336</v>
      </c>
      <c r="J6" s="2">
        <v>1.4529663145135578</v>
      </c>
      <c r="K6" s="2">
        <v>371.23964659080031</v>
      </c>
      <c r="L6" s="2">
        <v>1.6519885699638839</v>
      </c>
      <c r="M6" s="2">
        <v>-2.0079213729173868</v>
      </c>
      <c r="N6" s="2">
        <v>1.4637547728082073E-2</v>
      </c>
      <c r="O6" s="2">
        <v>0.92499999999999971</v>
      </c>
      <c r="P6" s="2">
        <v>1.6037507477487947E-3</v>
      </c>
      <c r="Q6" s="2">
        <v>0.97299999999999931</v>
      </c>
      <c r="R6" s="2">
        <v>2.1642858714443016E-2</v>
      </c>
      <c r="S6" s="2">
        <v>0.34509999999999996</v>
      </c>
      <c r="T6" s="49">
        <v>3.8999999999999964E-3</v>
      </c>
    </row>
    <row r="7" spans="1:36" x14ac:dyDescent="0.35">
      <c r="A7" s="93"/>
      <c r="B7" s="19" t="s">
        <v>34</v>
      </c>
      <c r="C7" s="58">
        <v>484.69424048201228</v>
      </c>
      <c r="D7" s="2">
        <v>2.8651690511084174</v>
      </c>
      <c r="E7" s="58">
        <v>106.33333333333333</v>
      </c>
      <c r="F7" s="2">
        <v>4.8419463487779844</v>
      </c>
      <c r="G7" s="2">
        <v>3</v>
      </c>
      <c r="H7" s="2">
        <v>0.57735026918962584</v>
      </c>
      <c r="I7" s="2">
        <v>66</v>
      </c>
      <c r="J7" s="2">
        <v>9.5043849529221696</v>
      </c>
      <c r="K7" s="2">
        <v>348.50121314387394</v>
      </c>
      <c r="L7" s="2">
        <v>7.1380822791499234</v>
      </c>
      <c r="M7" s="2">
        <v>-0.27447584658499863</v>
      </c>
      <c r="N7" s="2">
        <v>0.22773259019706374</v>
      </c>
      <c r="O7" s="2">
        <v>0.89907407407407369</v>
      </c>
      <c r="P7" s="2">
        <v>1.0678298698769444E-2</v>
      </c>
      <c r="Q7" s="2">
        <v>0.97163333333333346</v>
      </c>
      <c r="R7" s="2">
        <v>5.9037652768758053E-3</v>
      </c>
      <c r="S7" s="2">
        <v>0.41700000000000004</v>
      </c>
      <c r="T7" s="49">
        <v>1.8983413813115919E-2</v>
      </c>
    </row>
    <row r="8" spans="1:36" x14ac:dyDescent="0.35">
      <c r="A8" s="93"/>
      <c r="B8" s="19" t="s">
        <v>35</v>
      </c>
      <c r="C8" s="58">
        <v>377.06401517780404</v>
      </c>
      <c r="D8" s="2">
        <v>0.6130030367088497</v>
      </c>
      <c r="E8" s="58">
        <v>115.33333333333333</v>
      </c>
      <c r="F8" s="2">
        <v>6.6666666666666679</v>
      </c>
      <c r="G8" s="2">
        <v>18.666666666666668</v>
      </c>
      <c r="H8" s="2">
        <v>12.679817734406825</v>
      </c>
      <c r="I8" s="2">
        <v>103.33333333333333</v>
      </c>
      <c r="J8" s="2">
        <v>3.4801021696368499</v>
      </c>
      <c r="K8" s="2">
        <v>314.24575511014064</v>
      </c>
      <c r="L8" s="2">
        <v>4.861690134299498</v>
      </c>
      <c r="M8" s="2">
        <v>6.5319149205958008E-2</v>
      </c>
      <c r="N8" s="2">
        <v>0.17245573216592952</v>
      </c>
      <c r="O8" s="2">
        <v>0.8527777777777773</v>
      </c>
      <c r="P8" s="2">
        <v>3.2075014954978777E-3</v>
      </c>
      <c r="Q8" s="2">
        <v>0.82340000000000002</v>
      </c>
      <c r="R8" s="2">
        <v>0.12748793406959438</v>
      </c>
      <c r="S8" s="2">
        <v>0.45226666666666665</v>
      </c>
      <c r="T8" s="49">
        <v>2.6133333333333324E-2</v>
      </c>
    </row>
    <row r="9" spans="1:36" x14ac:dyDescent="0.35">
      <c r="A9" s="93"/>
      <c r="B9" s="19" t="s">
        <v>36</v>
      </c>
      <c r="C9" s="58">
        <v>312.03980124494802</v>
      </c>
      <c r="D9" s="2">
        <v>5.8910023686094402</v>
      </c>
      <c r="E9" s="58">
        <v>112.33333333333333</v>
      </c>
      <c r="F9" s="2">
        <v>0.33333333333333331</v>
      </c>
      <c r="G9" s="2">
        <v>24.333333333333332</v>
      </c>
      <c r="H9" s="2">
        <v>0.88191710368819698</v>
      </c>
      <c r="I9" s="2">
        <v>100</v>
      </c>
      <c r="J9" s="2">
        <v>1</v>
      </c>
      <c r="K9" s="2">
        <v>312.38819307997767</v>
      </c>
      <c r="L9" s="2">
        <v>1.2813061485965265</v>
      </c>
      <c r="M9" s="2">
        <v>-3.9834425697942467E-2</v>
      </c>
      <c r="N9" s="2">
        <v>4.1145554104411806E-2</v>
      </c>
      <c r="O9" s="2">
        <v>0.85740740740740706</v>
      </c>
      <c r="P9" s="2">
        <v>9.2592592592599676E-4</v>
      </c>
      <c r="Q9" s="2">
        <v>0.78339999999999954</v>
      </c>
      <c r="R9" s="2">
        <v>7.222418800743805E-3</v>
      </c>
      <c r="S9" s="2">
        <v>0.44049999999999995</v>
      </c>
      <c r="T9" s="49">
        <v>1.3000000000000049E-3</v>
      </c>
    </row>
    <row r="10" spans="1:36" x14ac:dyDescent="0.35">
      <c r="A10" s="93"/>
      <c r="B10" s="19" t="s">
        <v>37</v>
      </c>
      <c r="C10" s="58">
        <v>236.41659113290541</v>
      </c>
      <c r="D10" s="2">
        <v>3.3647043596361912</v>
      </c>
      <c r="E10" s="58">
        <v>132.66666666666666</v>
      </c>
      <c r="F10" s="2">
        <v>1.3333333333333335</v>
      </c>
      <c r="G10" s="2">
        <v>4.333333333333333</v>
      </c>
      <c r="H10" s="2">
        <v>1.7638342073763937</v>
      </c>
      <c r="I10" s="2">
        <v>118.33333333333333</v>
      </c>
      <c r="J10" s="2">
        <v>3.2829526005987018</v>
      </c>
      <c r="K10" s="2">
        <v>310.62120968748235</v>
      </c>
      <c r="L10" s="2">
        <v>3.3761979813301259</v>
      </c>
      <c r="M10" s="2">
        <v>0.98924082483078113</v>
      </c>
      <c r="N10" s="2">
        <v>9.1341048357019061E-2</v>
      </c>
      <c r="O10" s="2">
        <v>0.8518518518518513</v>
      </c>
      <c r="P10" s="2">
        <v>2.4497697324670862E-3</v>
      </c>
      <c r="Q10" s="2">
        <v>0.96760000000000002</v>
      </c>
      <c r="R10" s="2">
        <v>1.3077588972487749E-2</v>
      </c>
      <c r="S10" s="2">
        <v>0.52026666666666632</v>
      </c>
      <c r="T10" s="49">
        <v>5.2333333333336451E-3</v>
      </c>
    </row>
    <row r="11" spans="1:36" x14ac:dyDescent="0.35">
      <c r="A11" s="93"/>
      <c r="B11" s="19" t="s">
        <v>38</v>
      </c>
      <c r="C11" s="58">
        <v>177.53170763048561</v>
      </c>
      <c r="D11" s="2">
        <v>1.2681930987915147</v>
      </c>
      <c r="E11" s="58">
        <v>134.66666666666666</v>
      </c>
      <c r="F11" s="2">
        <v>0.88191710368819698</v>
      </c>
      <c r="G11" s="2">
        <v>32.333333333333336</v>
      </c>
      <c r="H11" s="2">
        <v>1.2018504251546631</v>
      </c>
      <c r="I11" s="2">
        <v>155</v>
      </c>
      <c r="J11" s="2">
        <v>1.1547005383792517</v>
      </c>
      <c r="K11" s="2">
        <v>272.14755663014597</v>
      </c>
      <c r="L11" s="2">
        <v>1.2988623691145411</v>
      </c>
      <c r="M11" s="2">
        <v>0.63168890097631802</v>
      </c>
      <c r="N11" s="2">
        <v>3.0495747431490784E-2</v>
      </c>
      <c r="O11" s="2">
        <v>0.80555555555555503</v>
      </c>
      <c r="P11" s="2">
        <v>1.6037507477490831E-3</v>
      </c>
      <c r="Q11" s="2">
        <v>0.79143333333333332</v>
      </c>
      <c r="R11" s="2">
        <v>6.7755278597152659E-3</v>
      </c>
      <c r="S11" s="2">
        <v>0.60783333333333334</v>
      </c>
      <c r="T11" s="49">
        <v>4.5322302579537182E-3</v>
      </c>
    </row>
    <row r="12" spans="1:36" x14ac:dyDescent="0.35">
      <c r="A12" s="93"/>
      <c r="B12" s="19" t="s">
        <v>39</v>
      </c>
      <c r="C12" s="58">
        <v>176.60700009806826</v>
      </c>
      <c r="D12" s="2">
        <v>1.1696939014732584</v>
      </c>
      <c r="E12" s="58">
        <v>140.33333333333334</v>
      </c>
      <c r="F12" s="2">
        <v>1.2018504251546633</v>
      </c>
      <c r="G12" s="2">
        <v>16</v>
      </c>
      <c r="H12" s="2">
        <v>3.7859388972001824</v>
      </c>
      <c r="I12" s="2">
        <v>138.33333333333334</v>
      </c>
      <c r="J12" s="2">
        <v>4.2557151116012353</v>
      </c>
      <c r="K12" s="2">
        <v>289.64385443593761</v>
      </c>
      <c r="L12" s="2">
        <v>5.2331119243829169</v>
      </c>
      <c r="M12" s="2">
        <v>4.3415682975175979E-3</v>
      </c>
      <c r="N12" s="2">
        <v>0.13433574947497667</v>
      </c>
      <c r="O12" s="2">
        <v>0.83611111111111069</v>
      </c>
      <c r="P12" s="2">
        <v>4.2431256434776266E-3</v>
      </c>
      <c r="Q12" s="2">
        <v>0.88743333333333341</v>
      </c>
      <c r="R12" s="2">
        <v>2.5538228425462706E-2</v>
      </c>
      <c r="S12" s="2">
        <v>0.55426666666666669</v>
      </c>
      <c r="T12" s="49">
        <v>6.9104590617732678E-3</v>
      </c>
    </row>
    <row r="13" spans="1:36" x14ac:dyDescent="0.35">
      <c r="A13" s="93"/>
      <c r="B13" s="19" t="s">
        <v>40</v>
      </c>
      <c r="C13" s="58">
        <v>170.93077891766393</v>
      </c>
      <c r="D13" s="2">
        <v>1.4341547235503433</v>
      </c>
      <c r="E13" s="58">
        <v>137</v>
      </c>
      <c r="F13" s="2">
        <v>0</v>
      </c>
      <c r="G13" s="2">
        <v>15.666666666666666</v>
      </c>
      <c r="H13" s="2">
        <v>1.2018504251546605</v>
      </c>
      <c r="I13" s="2">
        <v>136.66666666666666</v>
      </c>
      <c r="J13" s="2">
        <v>1.2018504251546633</v>
      </c>
      <c r="K13" s="2">
        <v>291.90523858794432</v>
      </c>
      <c r="L13" s="2">
        <v>1.471680147821153</v>
      </c>
      <c r="M13" s="2">
        <v>4.9216052642019205E-2</v>
      </c>
      <c r="N13" s="2">
        <v>3.9157201139913542E-2</v>
      </c>
      <c r="O13" s="2">
        <v>0.83333333333333304</v>
      </c>
      <c r="P13" s="2">
        <v>1.6037507477490831E-3</v>
      </c>
      <c r="Q13" s="2">
        <v>0.88626666666666631</v>
      </c>
      <c r="R13" s="2">
        <v>8.1601334411750201E-3</v>
      </c>
      <c r="S13" s="2">
        <v>0.53989999999999994</v>
      </c>
      <c r="T13" s="49">
        <v>2.6000000000000099E-3</v>
      </c>
    </row>
    <row r="14" spans="1:36" x14ac:dyDescent="0.35">
      <c r="A14" s="93"/>
      <c r="B14" s="19" t="s">
        <v>41</v>
      </c>
      <c r="C14" s="58">
        <v>141.65243811901672</v>
      </c>
      <c r="D14" s="2">
        <v>1.7582531787776401</v>
      </c>
      <c r="E14" s="58">
        <v>135.33333333333334</v>
      </c>
      <c r="F14" s="2">
        <v>0.66666666666666663</v>
      </c>
      <c r="G14" s="2">
        <v>34</v>
      </c>
      <c r="H14" s="2">
        <v>0.57735026918962584</v>
      </c>
      <c r="I14" s="2">
        <v>143</v>
      </c>
      <c r="J14" s="2">
        <v>1</v>
      </c>
      <c r="K14" s="2">
        <v>275.15155916405365</v>
      </c>
      <c r="L14" s="2">
        <v>0.37825669638586873</v>
      </c>
      <c r="M14" s="2">
        <v>0.54161851555621898</v>
      </c>
      <c r="N14" s="2">
        <v>2.068608586234779E-2</v>
      </c>
      <c r="O14" s="2">
        <v>0.82222222222222197</v>
      </c>
      <c r="P14" s="2">
        <v>0</v>
      </c>
      <c r="Q14" s="2">
        <v>0.76216666666666644</v>
      </c>
      <c r="R14" s="2">
        <v>5.5528771321218364E-3</v>
      </c>
      <c r="S14" s="2">
        <v>0.56076666666666664</v>
      </c>
      <c r="T14" s="49">
        <v>3.9333333333333442E-3</v>
      </c>
    </row>
    <row r="15" spans="1:36" x14ac:dyDescent="0.35">
      <c r="A15" s="94"/>
      <c r="B15" s="19" t="s">
        <v>42</v>
      </c>
      <c r="C15" s="59">
        <v>137.86449339975226</v>
      </c>
      <c r="D15" s="56">
        <v>0.68901381860446176</v>
      </c>
      <c r="E15" s="59">
        <v>131</v>
      </c>
      <c r="F15" s="56">
        <v>0.57735026918962584</v>
      </c>
      <c r="G15" s="56">
        <v>64.666666666666671</v>
      </c>
      <c r="H15" s="56">
        <v>3.3333333333333335</v>
      </c>
      <c r="I15" s="56">
        <v>162.33333333333334</v>
      </c>
      <c r="J15" s="56">
        <v>5.6960024968783545</v>
      </c>
      <c r="K15" s="56">
        <v>245.42153610076534</v>
      </c>
      <c r="L15" s="56">
        <v>4.7925089779379917</v>
      </c>
      <c r="M15" s="56">
        <v>0.90681193962669493</v>
      </c>
      <c r="N15" s="56">
        <v>0.13855576807348108</v>
      </c>
      <c r="O15" s="56">
        <v>0.78055555555555545</v>
      </c>
      <c r="P15" s="56">
        <v>8.3333333333333419E-3</v>
      </c>
      <c r="Q15" s="56">
        <v>0.60209999999999997</v>
      </c>
      <c r="R15" s="56">
        <v>7.0377553239651643E-3</v>
      </c>
      <c r="S15" s="56">
        <v>0.63659999999999961</v>
      </c>
      <c r="T15" s="54">
        <v>2.2313897015088929E-2</v>
      </c>
    </row>
    <row r="16" spans="1:36" ht="18.5" x14ac:dyDescent="0.35">
      <c r="A16" s="25"/>
      <c r="B16" s="19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</row>
    <row r="17" spans="1:36" ht="18.5" x14ac:dyDescent="0.35">
      <c r="A17" s="25"/>
      <c r="B17" s="19"/>
      <c r="C17" s="97" t="s">
        <v>20</v>
      </c>
      <c r="D17" s="95"/>
      <c r="E17" s="98" t="s">
        <v>21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</row>
    <row r="18" spans="1:36" ht="18.5" x14ac:dyDescent="0.35">
      <c r="A18" s="25"/>
      <c r="B18" s="19"/>
      <c r="C18" s="97" t="s">
        <v>19</v>
      </c>
      <c r="D18" s="95"/>
      <c r="E18" s="98" t="s">
        <v>24</v>
      </c>
      <c r="F18" s="98"/>
      <c r="G18" s="98" t="s">
        <v>77</v>
      </c>
      <c r="H18" s="98"/>
      <c r="I18" s="98" t="s">
        <v>78</v>
      </c>
      <c r="J18" s="98"/>
      <c r="K18" s="98" t="s">
        <v>79</v>
      </c>
      <c r="L18" s="98"/>
      <c r="M18" s="98" t="s">
        <v>80</v>
      </c>
      <c r="N18" s="98"/>
      <c r="O18" s="98" t="s">
        <v>81</v>
      </c>
      <c r="P18" s="98"/>
      <c r="Q18" s="98" t="s">
        <v>82</v>
      </c>
      <c r="R18" s="98"/>
      <c r="S18" s="98" t="s">
        <v>83</v>
      </c>
      <c r="T18" s="98"/>
      <c r="U18" s="97" t="s">
        <v>22</v>
      </c>
      <c r="V18" s="95"/>
      <c r="W18" s="95"/>
      <c r="X18" s="95"/>
      <c r="Y18" s="95"/>
      <c r="Z18" s="95"/>
      <c r="AA18" s="95"/>
      <c r="AB18" s="96"/>
      <c r="AC18" s="97" t="s">
        <v>23</v>
      </c>
      <c r="AD18" s="95"/>
      <c r="AE18" s="95"/>
      <c r="AF18" s="95"/>
      <c r="AG18" s="95"/>
      <c r="AH18" s="95"/>
      <c r="AI18" s="95"/>
      <c r="AJ18" s="96"/>
    </row>
    <row r="19" spans="1:36" ht="18.5" x14ac:dyDescent="0.35">
      <c r="A19" s="25"/>
      <c r="B19" s="19" t="s">
        <v>1</v>
      </c>
      <c r="C19" s="26" t="s">
        <v>5</v>
      </c>
      <c r="D19" s="50" t="s">
        <v>6</v>
      </c>
      <c r="E19" s="61" t="s">
        <v>5</v>
      </c>
      <c r="F19" s="61" t="s">
        <v>6</v>
      </c>
      <c r="G19" s="61" t="s">
        <v>5</v>
      </c>
      <c r="H19" s="61" t="s">
        <v>6</v>
      </c>
      <c r="I19" s="61" t="s">
        <v>5</v>
      </c>
      <c r="J19" s="61" t="s">
        <v>6</v>
      </c>
      <c r="K19" s="61" t="s">
        <v>5</v>
      </c>
      <c r="L19" s="61" t="s">
        <v>6</v>
      </c>
      <c r="M19" s="61" t="s">
        <v>5</v>
      </c>
      <c r="N19" s="61" t="s">
        <v>6</v>
      </c>
      <c r="O19" s="61" t="s">
        <v>5</v>
      </c>
      <c r="P19" s="61" t="s">
        <v>6</v>
      </c>
      <c r="Q19" s="61" t="s">
        <v>5</v>
      </c>
      <c r="R19" s="61" t="s">
        <v>6</v>
      </c>
      <c r="S19" s="61" t="s">
        <v>5</v>
      </c>
      <c r="T19" s="61" t="s">
        <v>6</v>
      </c>
      <c r="U19" s="26" t="s">
        <v>9</v>
      </c>
      <c r="V19" s="26" t="s">
        <v>10</v>
      </c>
      <c r="W19" s="26" t="s">
        <v>11</v>
      </c>
      <c r="X19" s="26" t="s">
        <v>12</v>
      </c>
      <c r="Y19" s="26" t="s">
        <v>13</v>
      </c>
      <c r="Z19" s="26" t="s">
        <v>14</v>
      </c>
      <c r="AA19" s="26" t="s">
        <v>15</v>
      </c>
      <c r="AB19" s="26" t="s">
        <v>16</v>
      </c>
      <c r="AC19" s="26" t="s">
        <v>9</v>
      </c>
      <c r="AD19" s="26" t="s">
        <v>10</v>
      </c>
      <c r="AE19" s="26" t="s">
        <v>11</v>
      </c>
      <c r="AF19" s="26" t="s">
        <v>12</v>
      </c>
      <c r="AG19" s="26" t="s">
        <v>13</v>
      </c>
      <c r="AH19" s="26" t="s">
        <v>14</v>
      </c>
      <c r="AI19" s="26" t="s">
        <v>15</v>
      </c>
      <c r="AJ19" s="26" t="s">
        <v>16</v>
      </c>
    </row>
    <row r="20" spans="1:36" x14ac:dyDescent="0.35">
      <c r="A20" s="92" t="s">
        <v>8</v>
      </c>
      <c r="B20" s="4" t="s">
        <v>47</v>
      </c>
      <c r="C20" s="15">
        <v>649.32888769743761</v>
      </c>
      <c r="D20" s="6">
        <v>10.109112511113798</v>
      </c>
      <c r="E20" s="15">
        <v>89</v>
      </c>
      <c r="F20" s="6">
        <v>1.1547005383792517</v>
      </c>
      <c r="G20" s="6">
        <v>0.33333333333333331</v>
      </c>
      <c r="H20" s="6">
        <v>0.33333333333333337</v>
      </c>
      <c r="I20" s="6">
        <v>36.666666666666664</v>
      </c>
      <c r="J20" s="6">
        <v>13.715360407627323</v>
      </c>
      <c r="K20" s="6">
        <v>371.39968510299633</v>
      </c>
      <c r="L20" s="6">
        <v>10.518410179179744</v>
      </c>
      <c r="M20" s="6">
        <v>-0.89465981002754147</v>
      </c>
      <c r="N20" s="6">
        <v>0.42059314346151888</v>
      </c>
      <c r="O20" s="6">
        <v>0.93981481481481433</v>
      </c>
      <c r="P20" s="6">
        <v>1.8587833240634177E-2</v>
      </c>
      <c r="Q20" s="6">
        <v>0.99619999999999997</v>
      </c>
      <c r="R20" s="6">
        <v>3.7999999999999887E-3</v>
      </c>
      <c r="S20" s="6">
        <v>0.37779999999999969</v>
      </c>
      <c r="T20" s="16">
        <v>2.5259915544857705E-2</v>
      </c>
      <c r="U20" s="62">
        <f>PEARSON($C20:$C46,E20:E46)</f>
        <v>-0.96374271883051066</v>
      </c>
      <c r="V20" s="63">
        <f>PEARSON($C20:$C46,G20:G46)</f>
        <v>-0.3775928063573587</v>
      </c>
      <c r="W20" s="63">
        <f>PEARSON($C20:$C46,I20:I46)</f>
        <v>-0.58485157463566473</v>
      </c>
      <c r="X20" s="63">
        <f>PEARSON($C20:$C46,K20:K46)</f>
        <v>0.75964636263304819</v>
      </c>
      <c r="Y20" s="63">
        <f>PEARSON($C20:$C46,M20:M46)</f>
        <v>-0.69204881867338675</v>
      </c>
      <c r="Z20" s="63">
        <f>PEARSON($C20:$C46,O20:O46)</f>
        <v>0.21437515916228633</v>
      </c>
      <c r="AA20" s="63">
        <f>PEARSON($C20:$C46,Q20:Q46)</f>
        <v>0.25075948365577211</v>
      </c>
      <c r="AB20" s="64">
        <f t="shared" ref="AB20" si="2">PEARSON($C20:$C46,S20:S46)</f>
        <v>-0.93857807967922535</v>
      </c>
      <c r="AC20" s="62">
        <f>RSQ($C20:$C46,E20:E46)</f>
        <v>0.92880002809882467</v>
      </c>
      <c r="AD20" s="63">
        <f>RSQ($C20:$C46,G20:G46)</f>
        <v>0.14257632741282583</v>
      </c>
      <c r="AE20" s="63">
        <f>RSQ($C20:$C46,I20:I46)</f>
        <v>0.3420513643538165</v>
      </c>
      <c r="AF20" s="63">
        <f>RSQ($C20:$C46,K20:K46)</f>
        <v>0.57706259626162071</v>
      </c>
      <c r="AG20" s="63">
        <f>RSQ($C20:$C46,M20:M46)</f>
        <v>0.47893156742723014</v>
      </c>
      <c r="AH20" s="63">
        <f>RSQ($C20:$C46,O20:O46)</f>
        <v>4.5956708865855608E-2</v>
      </c>
      <c r="AI20" s="63">
        <f>RSQ($C20:$C46,Q20:Q46)</f>
        <v>6.2880318643309438E-2</v>
      </c>
      <c r="AJ20" s="64">
        <f t="shared" ref="AJ20" si="3">RSQ($C20:$C46,S20:S46)</f>
        <v>0.88092881165434234</v>
      </c>
    </row>
    <row r="21" spans="1:36" x14ac:dyDescent="0.35">
      <c r="A21" s="93"/>
      <c r="B21" s="4" t="s">
        <v>48</v>
      </c>
      <c r="C21" s="8">
        <v>706.74672689539784</v>
      </c>
      <c r="D21" s="4">
        <v>6.8697237689428512</v>
      </c>
      <c r="E21" s="8">
        <v>75.666666666666671</v>
      </c>
      <c r="F21" s="4">
        <v>0.88191710368819698</v>
      </c>
      <c r="G21" s="4">
        <v>0</v>
      </c>
      <c r="H21" s="4">
        <v>0</v>
      </c>
      <c r="I21" s="4">
        <v>27.666666666666668</v>
      </c>
      <c r="J21" s="4">
        <v>5.2387445485005681</v>
      </c>
      <c r="K21" s="4">
        <v>378.21653798507765</v>
      </c>
      <c r="L21" s="4">
        <v>6.5032195071083221</v>
      </c>
      <c r="M21" s="4">
        <v>-1.229063848358446</v>
      </c>
      <c r="N21" s="4">
        <v>0.34434178136722032</v>
      </c>
      <c r="O21" s="4">
        <v>0.95185185185185128</v>
      </c>
      <c r="P21" s="4">
        <v>5.6321875280540661E-3</v>
      </c>
      <c r="Q21" s="4">
        <v>1</v>
      </c>
      <c r="R21" s="4">
        <v>0</v>
      </c>
      <c r="S21" s="4">
        <v>0.3647333333333333</v>
      </c>
      <c r="T21" s="9">
        <v>3.1366666666666945E-2</v>
      </c>
    </row>
    <row r="22" spans="1:36" x14ac:dyDescent="0.35">
      <c r="A22" s="93"/>
      <c r="B22" s="4" t="s">
        <v>49</v>
      </c>
      <c r="C22" s="8">
        <v>250.82666273717419</v>
      </c>
      <c r="D22" s="4">
        <v>4.6912102284401467</v>
      </c>
      <c r="E22" s="8">
        <v>130</v>
      </c>
      <c r="F22" s="4">
        <v>3.0550504633038935</v>
      </c>
      <c r="G22" s="4">
        <v>2.3333333333333335</v>
      </c>
      <c r="H22" s="4">
        <v>1.8559214542766742</v>
      </c>
      <c r="I22" s="4">
        <v>97.333333333333329</v>
      </c>
      <c r="J22" s="4">
        <v>2.3333333333333335</v>
      </c>
      <c r="K22" s="4">
        <v>323.04642850932464</v>
      </c>
      <c r="L22" s="4">
        <v>0.91424669432741767</v>
      </c>
      <c r="M22" s="4">
        <v>1.6672962772151767</v>
      </c>
      <c r="N22" s="4">
        <v>0.21883601086341778</v>
      </c>
      <c r="O22" s="4">
        <v>0.87592592592592533</v>
      </c>
      <c r="P22" s="4">
        <v>1.8518518518516602E-3</v>
      </c>
      <c r="Q22" s="4">
        <v>0.98133333333333328</v>
      </c>
      <c r="R22" s="4">
        <v>1.502767816767151E-2</v>
      </c>
      <c r="S22" s="4">
        <v>0.50979999999999992</v>
      </c>
      <c r="T22" s="9">
        <v>1.1969266198616062E-2</v>
      </c>
    </row>
    <row r="23" spans="1:36" x14ac:dyDescent="0.35">
      <c r="A23" s="93"/>
      <c r="B23" s="4" t="s">
        <v>50</v>
      </c>
      <c r="C23" s="8">
        <v>445.06362270440121</v>
      </c>
      <c r="D23" s="4">
        <v>0.51085123607639271</v>
      </c>
      <c r="E23" s="8">
        <v>117.66666666666667</v>
      </c>
      <c r="F23" s="4">
        <v>0.33333333333333331</v>
      </c>
      <c r="G23" s="4">
        <v>47</v>
      </c>
      <c r="H23" s="4">
        <v>1.1547005383792517</v>
      </c>
      <c r="I23" s="4">
        <v>78.333333333333329</v>
      </c>
      <c r="J23" s="4">
        <v>1.2018504251546631</v>
      </c>
      <c r="K23" s="4">
        <v>304.47735411743832</v>
      </c>
      <c r="L23" s="4">
        <v>0.96802969402699424</v>
      </c>
      <c r="M23" s="4">
        <v>0.55542161854470695</v>
      </c>
      <c r="N23" s="4">
        <v>6.2698975662521042E-2</v>
      </c>
      <c r="O23" s="4">
        <v>0.92870370370370336</v>
      </c>
      <c r="P23" s="4">
        <v>2.4497697324671486E-3</v>
      </c>
      <c r="Q23" s="4">
        <v>0.60803333333333331</v>
      </c>
      <c r="R23" s="4">
        <v>1.3395189849759915E-2</v>
      </c>
      <c r="S23" s="4">
        <v>0.47056666666666674</v>
      </c>
      <c r="T23" s="9">
        <v>4.5322302579537035E-3</v>
      </c>
    </row>
    <row r="24" spans="1:36" x14ac:dyDescent="0.35">
      <c r="A24" s="93"/>
      <c r="B24" s="4" t="s">
        <v>51</v>
      </c>
      <c r="C24" s="8">
        <v>586.37765189407492</v>
      </c>
      <c r="D24" s="4">
        <v>2.7708954764818392</v>
      </c>
      <c r="E24" s="8">
        <v>93</v>
      </c>
      <c r="F24" s="4">
        <v>4.5092497528228943</v>
      </c>
      <c r="G24" s="4">
        <v>2</v>
      </c>
      <c r="H24" s="4">
        <v>2</v>
      </c>
      <c r="I24" s="4">
        <v>53</v>
      </c>
      <c r="J24" s="4">
        <v>16.623276853055579</v>
      </c>
      <c r="K24" s="4">
        <v>360.01108715242964</v>
      </c>
      <c r="L24" s="4">
        <v>12.376398116145314</v>
      </c>
      <c r="M24" s="4">
        <v>-0.58278550577386412</v>
      </c>
      <c r="N24" s="4">
        <v>0.30870120099276904</v>
      </c>
      <c r="O24" s="4">
        <v>0.91759259259259196</v>
      </c>
      <c r="P24" s="4">
        <v>2.0052229470099821E-2</v>
      </c>
      <c r="Q24" s="4">
        <v>0.97560000000000002</v>
      </c>
      <c r="R24" s="4">
        <v>2.4400000000000015E-2</v>
      </c>
      <c r="S24" s="4">
        <v>0.38823333333333299</v>
      </c>
      <c r="T24" s="9">
        <v>3.9655026303246008E-2</v>
      </c>
    </row>
    <row r="25" spans="1:36" x14ac:dyDescent="0.35">
      <c r="A25" s="93"/>
      <c r="B25" s="4" t="s">
        <v>52</v>
      </c>
      <c r="C25" s="8">
        <v>374.99729664409887</v>
      </c>
      <c r="D25" s="4">
        <v>1.8106661858869815</v>
      </c>
      <c r="E25" s="8">
        <v>124.66666666666667</v>
      </c>
      <c r="F25" s="4">
        <v>2.9627314724385299</v>
      </c>
      <c r="G25" s="4">
        <v>16.666666666666668</v>
      </c>
      <c r="H25" s="4">
        <v>9.6838926975559669</v>
      </c>
      <c r="I25" s="4">
        <v>58.333333333333336</v>
      </c>
      <c r="J25" s="4">
        <v>14.858592725348444</v>
      </c>
      <c r="K25" s="4">
        <v>335.52790126846133</v>
      </c>
      <c r="L25" s="4">
        <v>16.355847125435091</v>
      </c>
      <c r="M25" s="4">
        <v>0.14787032538180769</v>
      </c>
      <c r="N25" s="4">
        <v>0.46033649261081799</v>
      </c>
      <c r="O25" s="4">
        <v>0.93425925925925901</v>
      </c>
      <c r="P25" s="4">
        <v>1.4374235829870531E-2</v>
      </c>
      <c r="Q25" s="4">
        <v>0.86869999999999958</v>
      </c>
      <c r="R25" s="4">
        <v>7.4116282511560355E-2</v>
      </c>
      <c r="S25" s="4">
        <v>0.48889999999999995</v>
      </c>
      <c r="T25" s="9">
        <v>1.1610914405563989E-2</v>
      </c>
    </row>
    <row r="26" spans="1:36" x14ac:dyDescent="0.35">
      <c r="A26" s="93"/>
      <c r="B26" s="4" t="s">
        <v>53</v>
      </c>
      <c r="C26" s="8">
        <v>404.91415976977288</v>
      </c>
      <c r="D26" s="4">
        <v>3.2836849080048967</v>
      </c>
      <c r="E26" s="8">
        <v>112</v>
      </c>
      <c r="F26" s="4">
        <v>1.1547005383792517</v>
      </c>
      <c r="G26" s="4">
        <v>2</v>
      </c>
      <c r="H26" s="4">
        <v>0.57735026918962584</v>
      </c>
      <c r="I26" s="4">
        <v>30</v>
      </c>
      <c r="J26" s="4">
        <v>3.0000000000000004</v>
      </c>
      <c r="K26" s="4">
        <v>367.5558699</v>
      </c>
      <c r="L26" s="4">
        <v>1.8729452889284099</v>
      </c>
      <c r="M26" s="4">
        <v>0.45100823800000001</v>
      </c>
      <c r="N26" s="4">
        <v>1.5703548352613957E-2</v>
      </c>
      <c r="O26" s="4">
        <v>0.95740740733333329</v>
      </c>
      <c r="P26" s="4">
        <v>5.1553374561413888E-3</v>
      </c>
      <c r="Q26" s="4">
        <v>0.9820000000000001</v>
      </c>
      <c r="R26" s="4">
        <v>5.3407240457950282E-3</v>
      </c>
      <c r="S26" s="4">
        <v>0.43923333333333331</v>
      </c>
      <c r="T26" s="9">
        <v>4.5322302579537026E-3</v>
      </c>
    </row>
    <row r="27" spans="1:36" x14ac:dyDescent="0.35">
      <c r="A27" s="93"/>
      <c r="B27" s="4" t="s">
        <v>54</v>
      </c>
      <c r="C27" s="8">
        <v>571.94976630458871</v>
      </c>
      <c r="D27" s="4">
        <v>3.6180083251891495</v>
      </c>
      <c r="E27" s="8">
        <v>101</v>
      </c>
      <c r="F27" s="4">
        <v>7</v>
      </c>
      <c r="G27" s="4">
        <v>0.33333333333333331</v>
      </c>
      <c r="H27" s="4">
        <v>0.33333333333333337</v>
      </c>
      <c r="I27" s="4">
        <v>10</v>
      </c>
      <c r="J27" s="4">
        <v>3.2145502536643185</v>
      </c>
      <c r="K27" s="4">
        <v>385.63297183333333</v>
      </c>
      <c r="L27" s="4">
        <v>1.0514370091868182</v>
      </c>
      <c r="M27" s="4">
        <v>0.52175673333333339</v>
      </c>
      <c r="N27" s="4">
        <v>0.13903115734897245</v>
      </c>
      <c r="O27" s="4">
        <v>0.98333333333333339</v>
      </c>
      <c r="P27" s="4">
        <v>5.7824056964087284E-3</v>
      </c>
      <c r="Q27" s="4">
        <v>0.99616666666666676</v>
      </c>
      <c r="R27" s="4">
        <v>3.8333333333333188E-3</v>
      </c>
      <c r="S27" s="4">
        <v>0.39606666666666662</v>
      </c>
      <c r="T27" s="9">
        <v>2.743333333333333E-2</v>
      </c>
    </row>
    <row r="28" spans="1:36" x14ac:dyDescent="0.35">
      <c r="A28" s="93"/>
      <c r="B28" s="4" t="s">
        <v>55</v>
      </c>
      <c r="C28" s="8">
        <v>471.32801931054354</v>
      </c>
      <c r="D28" s="4">
        <v>3.0295058969729634</v>
      </c>
      <c r="E28" s="8">
        <v>114.33333333333333</v>
      </c>
      <c r="F28" s="4">
        <v>0.33333333333333331</v>
      </c>
      <c r="G28" s="4">
        <v>3.3333333333333335</v>
      </c>
      <c r="H28" s="4">
        <v>2.4037008503093262</v>
      </c>
      <c r="I28" s="4">
        <v>21</v>
      </c>
      <c r="J28" s="4">
        <v>4.5825756949558407</v>
      </c>
      <c r="K28" s="4">
        <v>369.60965304930301</v>
      </c>
      <c r="L28" s="4">
        <v>4.6388417793033421</v>
      </c>
      <c r="M28" s="4">
        <v>-0.53639220074323102</v>
      </c>
      <c r="N28" s="4">
        <v>0.15053632170340744</v>
      </c>
      <c r="O28" s="4">
        <v>0.97499999999999964</v>
      </c>
      <c r="P28" s="4">
        <v>4.2431256434776275E-3</v>
      </c>
      <c r="Q28" s="4">
        <v>0.97183333333333322</v>
      </c>
      <c r="R28" s="4">
        <v>2.0646576256394458E-2</v>
      </c>
      <c r="S28" s="4">
        <v>0.46666666666666673</v>
      </c>
      <c r="T28" s="9">
        <v>9.8810143428923556E-3</v>
      </c>
    </row>
    <row r="29" spans="1:36" x14ac:dyDescent="0.35">
      <c r="A29" s="93"/>
      <c r="B29" s="4" t="s">
        <v>56</v>
      </c>
      <c r="C29" s="8">
        <v>405.81202614037647</v>
      </c>
      <c r="D29" s="4">
        <v>1.0098575701295136</v>
      </c>
      <c r="E29" s="8">
        <v>116.66666666666667</v>
      </c>
      <c r="F29" s="4">
        <v>1.2018504251546631</v>
      </c>
      <c r="G29" s="4">
        <v>1.6666666666666667</v>
      </c>
      <c r="H29" s="4">
        <v>1.6666666666666667</v>
      </c>
      <c r="I29" s="4">
        <v>57.333333333333336</v>
      </c>
      <c r="J29" s="4">
        <v>2.0275875100994067</v>
      </c>
      <c r="K29" s="4">
        <v>349.85293073624638</v>
      </c>
      <c r="L29" s="4">
        <v>1.672351925527733</v>
      </c>
      <c r="M29" s="4">
        <v>-0.17928790158242788</v>
      </c>
      <c r="N29" s="4">
        <v>6.136956209531616E-2</v>
      </c>
      <c r="O29" s="4">
        <v>0.91944444444444395</v>
      </c>
      <c r="P29" s="4">
        <v>2.7777777777780273E-3</v>
      </c>
      <c r="Q29" s="4">
        <v>0.98550000000000004</v>
      </c>
      <c r="R29" s="4">
        <v>1.4499999999999997E-2</v>
      </c>
      <c r="S29" s="4">
        <v>0.45753333333333335</v>
      </c>
      <c r="T29" s="9">
        <v>4.7195809606833117E-3</v>
      </c>
    </row>
    <row r="30" spans="1:36" x14ac:dyDescent="0.35">
      <c r="A30" s="93"/>
      <c r="B30" s="4" t="s">
        <v>57</v>
      </c>
      <c r="C30" s="8">
        <v>402.7919523108626</v>
      </c>
      <c r="D30" s="4">
        <v>3.5884750241935586</v>
      </c>
      <c r="E30" s="8">
        <v>108.66666666666667</v>
      </c>
      <c r="F30" s="4">
        <v>1.7638342073763937</v>
      </c>
      <c r="G30" s="4">
        <v>30</v>
      </c>
      <c r="H30" s="4">
        <v>1.1547005383792517</v>
      </c>
      <c r="I30" s="4">
        <v>105.66666666666667</v>
      </c>
      <c r="J30" s="4">
        <v>3.844187531556932</v>
      </c>
      <c r="K30" s="4">
        <v>307.19833248770169</v>
      </c>
      <c r="L30" s="4">
        <v>1.8052493052985994</v>
      </c>
      <c r="M30" s="4">
        <v>0.18528565996990232</v>
      </c>
      <c r="N30" s="4">
        <v>3.3090195537116257E-2</v>
      </c>
      <c r="O30" s="4">
        <v>0.83888888888888857</v>
      </c>
      <c r="P30" s="4">
        <v>5.7824055540727131E-3</v>
      </c>
      <c r="Q30" s="4">
        <v>0.72430000000000005</v>
      </c>
      <c r="R30" s="4">
        <v>1.4984325143295563E-2</v>
      </c>
      <c r="S30" s="4">
        <v>0.42746666666666666</v>
      </c>
      <c r="T30" s="9">
        <v>6.7838861363610009E-3</v>
      </c>
    </row>
    <row r="31" spans="1:36" x14ac:dyDescent="0.35">
      <c r="A31" s="93"/>
      <c r="B31" s="4" t="s">
        <v>58</v>
      </c>
      <c r="C31" s="8">
        <v>180.45410243815434</v>
      </c>
      <c r="D31" s="4">
        <v>0.31063301041333591</v>
      </c>
      <c r="E31" s="8">
        <v>134</v>
      </c>
      <c r="F31" s="4">
        <v>0.57735026918962584</v>
      </c>
      <c r="G31" s="4">
        <v>46</v>
      </c>
      <c r="H31" s="4">
        <v>3.5118845842842461</v>
      </c>
      <c r="I31" s="4">
        <v>56.666666666666664</v>
      </c>
      <c r="J31" s="4">
        <v>4.1766546953805443</v>
      </c>
      <c r="K31" s="4">
        <v>308.29332827024967</v>
      </c>
      <c r="L31" s="4">
        <v>5.7252544653113313</v>
      </c>
      <c r="M31" s="4">
        <v>0.1264814144019111</v>
      </c>
      <c r="N31" s="4">
        <v>5.2452038496332037E-2</v>
      </c>
      <c r="O31" s="4">
        <v>0.98240740740740706</v>
      </c>
      <c r="P31" s="4">
        <v>9.2592592592599676E-4</v>
      </c>
      <c r="Q31" s="4">
        <v>0.68399999999999961</v>
      </c>
      <c r="R31" s="4">
        <v>1.9900335005555221E-2</v>
      </c>
      <c r="S31" s="4">
        <v>0.56993333333333329</v>
      </c>
      <c r="T31" s="9">
        <v>7.2710231589356196E-3</v>
      </c>
    </row>
    <row r="32" spans="1:36" x14ac:dyDescent="0.35">
      <c r="A32" s="93"/>
      <c r="B32" s="4" t="s">
        <v>59</v>
      </c>
      <c r="C32" s="8">
        <v>368.55759594470902</v>
      </c>
      <c r="D32" s="4">
        <v>1.8539273736531658</v>
      </c>
      <c r="E32" s="8">
        <v>112</v>
      </c>
      <c r="F32" s="4">
        <v>1.7320508075688774</v>
      </c>
      <c r="G32" s="4">
        <v>1.3333333333333333</v>
      </c>
      <c r="H32" s="4">
        <v>1.3333333333333335</v>
      </c>
      <c r="I32" s="4">
        <v>45.666666666666664</v>
      </c>
      <c r="J32" s="4">
        <v>4.8419463487779888</v>
      </c>
      <c r="K32" s="4">
        <v>359.93452536796332</v>
      </c>
      <c r="L32" s="4">
        <v>3.9667859453174623</v>
      </c>
      <c r="M32" s="4">
        <v>-0.92058622225502695</v>
      </c>
      <c r="N32" s="4">
        <v>0.14472757490828625</v>
      </c>
      <c r="O32" s="4">
        <v>0.93148148148148147</v>
      </c>
      <c r="P32" s="4">
        <v>6.4814814814813104E-3</v>
      </c>
      <c r="Q32" s="4">
        <v>0.98653333333333304</v>
      </c>
      <c r="R32" s="4">
        <v>1.3466666666666998E-2</v>
      </c>
      <c r="S32" s="4">
        <v>0.42743333333333333</v>
      </c>
      <c r="T32" s="9">
        <v>1.9748783366183464E-2</v>
      </c>
    </row>
    <row r="33" spans="1:20" x14ac:dyDescent="0.35">
      <c r="A33" s="93"/>
      <c r="B33" s="4" t="s">
        <v>60</v>
      </c>
      <c r="C33" s="8">
        <v>370.8769215952413</v>
      </c>
      <c r="D33" s="4">
        <v>2.129573729793262</v>
      </c>
      <c r="E33" s="8">
        <v>114</v>
      </c>
      <c r="F33" s="4">
        <v>0.57735026918962584</v>
      </c>
      <c r="G33" s="4">
        <v>1</v>
      </c>
      <c r="H33" s="4">
        <v>1</v>
      </c>
      <c r="I33" s="4">
        <v>36</v>
      </c>
      <c r="J33" s="4">
        <v>11.357816691600547</v>
      </c>
      <c r="K33" s="4">
        <v>364.05151574957364</v>
      </c>
      <c r="L33" s="4">
        <v>9.3048521510124189</v>
      </c>
      <c r="M33" s="4">
        <v>-0.93058716839577027</v>
      </c>
      <c r="N33" s="4">
        <v>0.27051573858252814</v>
      </c>
      <c r="O33" s="4">
        <v>0.94999999999999962</v>
      </c>
      <c r="P33" s="4">
        <v>1.3127265628479308E-2</v>
      </c>
      <c r="Q33" s="4">
        <v>0.99129999999999996</v>
      </c>
      <c r="R33" s="4">
        <v>8.7000000000000046E-3</v>
      </c>
      <c r="S33" s="4">
        <v>0.44706666666666672</v>
      </c>
      <c r="T33" s="9">
        <v>2.6112661892482566E-2</v>
      </c>
    </row>
    <row r="34" spans="1:20" x14ac:dyDescent="0.35">
      <c r="A34" s="93"/>
      <c r="B34" s="4" t="s">
        <v>61</v>
      </c>
      <c r="C34" s="8">
        <v>175.59141440897861</v>
      </c>
      <c r="D34" s="4">
        <v>0.82467573381382842</v>
      </c>
      <c r="E34" s="8">
        <v>134.33333333333334</v>
      </c>
      <c r="F34" s="4">
        <v>0.88191710368819687</v>
      </c>
      <c r="G34" s="4">
        <v>45.666666666666664</v>
      </c>
      <c r="H34" s="4">
        <v>0.88191710368819687</v>
      </c>
      <c r="I34" s="4">
        <v>84</v>
      </c>
      <c r="J34" s="4">
        <v>1.5275252316519468</v>
      </c>
      <c r="K34" s="4">
        <v>294.69843773693998</v>
      </c>
      <c r="L34" s="4">
        <v>2.2170696207658089</v>
      </c>
      <c r="M34" s="4">
        <v>0.71835310981585698</v>
      </c>
      <c r="N34" s="4">
        <v>8.3681132474150641E-2</v>
      </c>
      <c r="O34" s="4">
        <v>0.93055555555555503</v>
      </c>
      <c r="P34" s="4">
        <v>1.6037507477490831E-3</v>
      </c>
      <c r="Q34" s="4">
        <v>0.66783333333333328</v>
      </c>
      <c r="R34" s="4">
        <v>1.1272582273423896E-2</v>
      </c>
      <c r="S34" s="4">
        <v>0.53983333333333294</v>
      </c>
      <c r="T34" s="9">
        <v>1.3066666666666968E-2</v>
      </c>
    </row>
    <row r="35" spans="1:20" x14ac:dyDescent="0.35">
      <c r="A35" s="93"/>
      <c r="B35" s="4" t="s">
        <v>62</v>
      </c>
      <c r="C35" s="8">
        <v>846.82104897896158</v>
      </c>
      <c r="D35" s="4">
        <v>4.8174754478833055</v>
      </c>
      <c r="E35" s="8">
        <v>64.333333333333329</v>
      </c>
      <c r="F35" s="4">
        <v>1.855921454276674</v>
      </c>
      <c r="G35" s="4">
        <v>16.666666666666668</v>
      </c>
      <c r="H35" s="4">
        <v>9.8206132417708236</v>
      </c>
      <c r="I35" s="4">
        <v>40.666666666666664</v>
      </c>
      <c r="J35" s="4">
        <v>13.017082793177758</v>
      </c>
      <c r="K35" s="4">
        <v>369.22340731452033</v>
      </c>
      <c r="L35" s="4">
        <v>15.573623391095225</v>
      </c>
      <c r="M35" s="4">
        <v>-1.0459912520213621</v>
      </c>
      <c r="N35" s="4">
        <v>0.32609176118706434</v>
      </c>
      <c r="O35" s="4">
        <v>0.92314814814814772</v>
      </c>
      <c r="P35" s="4">
        <v>1.773818894506295E-2</v>
      </c>
      <c r="Q35" s="4">
        <v>0.77673333333333339</v>
      </c>
      <c r="R35" s="4">
        <v>0.12192075750712475</v>
      </c>
      <c r="S35" s="4">
        <v>0.28233333333333333</v>
      </c>
      <c r="T35" s="9">
        <v>1.932609059737064E-2</v>
      </c>
    </row>
    <row r="36" spans="1:20" x14ac:dyDescent="0.35">
      <c r="A36" s="93"/>
      <c r="B36" s="4" t="s">
        <v>63</v>
      </c>
      <c r="C36" s="8">
        <v>286.3340054794574</v>
      </c>
      <c r="D36" s="4">
        <v>1.1678167011559815</v>
      </c>
      <c r="E36" s="8">
        <v>121</v>
      </c>
      <c r="F36" s="4">
        <v>1.5275252316519468</v>
      </c>
      <c r="G36" s="4">
        <v>13.333333333333334</v>
      </c>
      <c r="H36" s="4">
        <v>7.333333333333333</v>
      </c>
      <c r="I36" s="4">
        <v>91</v>
      </c>
      <c r="J36" s="4">
        <v>21.197484127446195</v>
      </c>
      <c r="K36" s="4">
        <v>318.82043687949664</v>
      </c>
      <c r="L36" s="4">
        <v>19.011343473042004</v>
      </c>
      <c r="M36" s="4">
        <v>0.18153509039878335</v>
      </c>
      <c r="N36" s="4">
        <v>0.43660950251076158</v>
      </c>
      <c r="O36" s="4">
        <v>0.88796296296296229</v>
      </c>
      <c r="P36" s="4">
        <v>2.0621349491962839E-2</v>
      </c>
      <c r="Q36" s="4">
        <v>0.90180000000000005</v>
      </c>
      <c r="R36" s="4">
        <v>4.8801229492708473E-2</v>
      </c>
      <c r="S36" s="4">
        <v>0.50459999999999994</v>
      </c>
      <c r="T36" s="9">
        <v>2.8305712026609267E-2</v>
      </c>
    </row>
    <row r="37" spans="1:20" x14ac:dyDescent="0.35">
      <c r="A37" s="93"/>
      <c r="B37" s="4" t="s">
        <v>64</v>
      </c>
      <c r="C37" s="8">
        <v>453.71757082545764</v>
      </c>
      <c r="D37" s="4">
        <v>2.9484261250562476</v>
      </c>
      <c r="E37" s="8">
        <v>112</v>
      </c>
      <c r="F37" s="4">
        <v>2.3094010767585034</v>
      </c>
      <c r="G37" s="4">
        <v>5.333333333333333</v>
      </c>
      <c r="H37" s="4">
        <v>5.3333333333333339</v>
      </c>
      <c r="I37" s="4">
        <v>64.666666666666671</v>
      </c>
      <c r="J37" s="4">
        <v>7.2648315725677826</v>
      </c>
      <c r="K37" s="4">
        <v>345.04511462973028</v>
      </c>
      <c r="L37" s="4">
        <v>7.9436201913590487</v>
      </c>
      <c r="M37" s="4">
        <v>-0.43682959836407903</v>
      </c>
      <c r="N37" s="4">
        <v>0.18079999735294355</v>
      </c>
      <c r="O37" s="4">
        <v>0.90648148148148111</v>
      </c>
      <c r="P37" s="4">
        <v>8.0720350806309203E-3</v>
      </c>
      <c r="Q37" s="4">
        <v>0.95236666666666669</v>
      </c>
      <c r="R37" s="4">
        <v>4.763333333333334E-2</v>
      </c>
      <c r="S37" s="4">
        <v>0.43920000000000003</v>
      </c>
      <c r="T37" s="9">
        <v>9.0643992262771367E-3</v>
      </c>
    </row>
    <row r="38" spans="1:20" x14ac:dyDescent="0.35">
      <c r="A38" s="93"/>
      <c r="B38" s="4" t="s">
        <v>65</v>
      </c>
      <c r="C38" s="8">
        <v>776.50191686518281</v>
      </c>
      <c r="D38" s="4">
        <v>2.8340098520574322</v>
      </c>
      <c r="E38" s="8">
        <v>68</v>
      </c>
      <c r="F38" s="4">
        <v>2.5166114784235836</v>
      </c>
      <c r="G38" s="4">
        <v>3.6666666666666665</v>
      </c>
      <c r="H38" s="4">
        <v>2.728450923957483</v>
      </c>
      <c r="I38" s="4">
        <v>29.666666666666668</v>
      </c>
      <c r="J38" s="4">
        <v>6.6916199666282425</v>
      </c>
      <c r="K38" s="4">
        <v>381.79860425156465</v>
      </c>
      <c r="L38" s="4">
        <v>7.0884574564284062</v>
      </c>
      <c r="M38" s="4">
        <v>-1.3885199591041657</v>
      </c>
      <c r="N38" s="4">
        <v>0.24528068296209207</v>
      </c>
      <c r="O38" s="4">
        <v>0.94259259259259209</v>
      </c>
      <c r="P38" s="4">
        <v>8.0720350806309515E-3</v>
      </c>
      <c r="Q38" s="4">
        <v>0.94666666666666632</v>
      </c>
      <c r="R38" s="4">
        <v>4.3033255873929643E-2</v>
      </c>
      <c r="S38" s="4">
        <v>0.30196666666666599</v>
      </c>
      <c r="T38" s="9">
        <v>3.2650131869735463E-2</v>
      </c>
    </row>
    <row r="39" spans="1:20" x14ac:dyDescent="0.35">
      <c r="A39" s="93"/>
      <c r="B39" s="4" t="s">
        <v>66</v>
      </c>
      <c r="C39" s="8">
        <v>405.37892461130855</v>
      </c>
      <c r="D39" s="4">
        <v>2.56533574754586</v>
      </c>
      <c r="E39" s="8">
        <v>120.66666666666667</v>
      </c>
      <c r="F39" s="4">
        <v>4.3333333333333339</v>
      </c>
      <c r="G39" s="4">
        <v>5.333333333333333</v>
      </c>
      <c r="H39" s="4">
        <v>2.4037008503093267</v>
      </c>
      <c r="I39" s="4">
        <v>112.33333333333333</v>
      </c>
      <c r="J39" s="4">
        <v>15.025903559446181</v>
      </c>
      <c r="K39" s="4">
        <v>317.90957033618997</v>
      </c>
      <c r="L39" s="4">
        <v>9.1334117938501631</v>
      </c>
      <c r="M39" s="4">
        <v>0.5728615921041702</v>
      </c>
      <c r="N39" s="4">
        <v>0.27676122992730073</v>
      </c>
      <c r="O39" s="4">
        <v>0.84629629629629599</v>
      </c>
      <c r="P39" s="4">
        <v>1.5242664475142971E-2</v>
      </c>
      <c r="Q39" s="4">
        <v>0.95696666666666663</v>
      </c>
      <c r="R39" s="4">
        <v>2.0041152107046569E-2</v>
      </c>
      <c r="S39" s="4">
        <v>0.48756666666666665</v>
      </c>
      <c r="T39" s="9">
        <v>3.0160975522095523E-2</v>
      </c>
    </row>
    <row r="40" spans="1:20" x14ac:dyDescent="0.35">
      <c r="A40" s="93"/>
      <c r="B40" s="4" t="s">
        <v>67</v>
      </c>
      <c r="C40" s="8">
        <v>492.70296310797931</v>
      </c>
      <c r="D40" s="4">
        <v>1.5692622532809188</v>
      </c>
      <c r="E40" s="8">
        <v>94.666666666666671</v>
      </c>
      <c r="F40" s="4">
        <v>2.0275875100994067</v>
      </c>
      <c r="G40" s="4">
        <v>3.6666666666666665</v>
      </c>
      <c r="H40" s="4">
        <v>2.728450923957483</v>
      </c>
      <c r="I40" s="4">
        <v>62</v>
      </c>
      <c r="J40" s="4">
        <v>5.0332229568471671</v>
      </c>
      <c r="K40" s="4">
        <v>355.16247052838406</v>
      </c>
      <c r="L40" s="4">
        <v>5.3674727840144225</v>
      </c>
      <c r="M40" s="4">
        <v>-0.75329644733713363</v>
      </c>
      <c r="N40" s="4">
        <v>0.12997683899924473</v>
      </c>
      <c r="O40" s="4">
        <v>0.89351851851851827</v>
      </c>
      <c r="P40" s="4">
        <v>5.1553373729908633E-3</v>
      </c>
      <c r="Q40" s="4">
        <v>0.96206666666666629</v>
      </c>
      <c r="R40" s="4">
        <v>2.7671967363702123E-2</v>
      </c>
      <c r="S40" s="4">
        <v>0.37123333333333336</v>
      </c>
      <c r="T40" s="9">
        <v>7.9350138276151963E-3</v>
      </c>
    </row>
    <row r="41" spans="1:20" x14ac:dyDescent="0.35">
      <c r="A41" s="93"/>
      <c r="B41" s="4" t="s">
        <v>68</v>
      </c>
      <c r="C41" s="8">
        <v>448.37986597202325</v>
      </c>
      <c r="D41" s="4">
        <v>1.9356684366511401</v>
      </c>
      <c r="E41" s="8">
        <v>101</v>
      </c>
      <c r="F41" s="4">
        <v>3.2145502536643185</v>
      </c>
      <c r="G41" s="4">
        <v>5</v>
      </c>
      <c r="H41" s="4">
        <v>4.5092497528228943</v>
      </c>
      <c r="I41" s="4">
        <v>73.666666666666671</v>
      </c>
      <c r="J41" s="4">
        <v>2.6034165586355518</v>
      </c>
      <c r="K41" s="4">
        <v>343.77822352636304</v>
      </c>
      <c r="L41" s="4">
        <v>1.1253952766721687</v>
      </c>
      <c r="M41" s="4">
        <v>-0.69520772764462935</v>
      </c>
      <c r="N41" s="4">
        <v>0.34037918074060003</v>
      </c>
      <c r="O41" s="4">
        <v>0.88425925925925897</v>
      </c>
      <c r="P41" s="4">
        <v>9.2592592592599665E-4</v>
      </c>
      <c r="Q41" s="4">
        <v>0.94773333333333332</v>
      </c>
      <c r="R41" s="4">
        <v>4.7644003936603722E-2</v>
      </c>
      <c r="S41" s="4">
        <v>0.40913333333333335</v>
      </c>
      <c r="T41" s="9">
        <v>1.9532565400149336E-2</v>
      </c>
    </row>
    <row r="42" spans="1:20" x14ac:dyDescent="0.35">
      <c r="A42" s="93"/>
      <c r="B42" s="4" t="s">
        <v>69</v>
      </c>
      <c r="C42" s="8">
        <v>223.26013628819979</v>
      </c>
      <c r="D42" s="4">
        <v>0.39278261213986393</v>
      </c>
      <c r="E42" s="8">
        <v>133</v>
      </c>
      <c r="F42" s="4">
        <v>0.57735026918962584</v>
      </c>
      <c r="G42" s="4">
        <v>4.666666666666667</v>
      </c>
      <c r="H42" s="4">
        <v>1.763834207376394</v>
      </c>
      <c r="I42" s="4">
        <v>80.666666666666671</v>
      </c>
      <c r="J42" s="4">
        <v>3.7118429085533484</v>
      </c>
      <c r="K42" s="4">
        <v>328.57129628032203</v>
      </c>
      <c r="L42" s="4">
        <v>3.0196518012696618</v>
      </c>
      <c r="M42" s="4">
        <v>0.45148014897345101</v>
      </c>
      <c r="N42" s="4">
        <v>5.568476547998872E-2</v>
      </c>
      <c r="O42" s="4">
        <v>0.90092592592592524</v>
      </c>
      <c r="P42" s="4">
        <v>4.8995394649344872E-3</v>
      </c>
      <c r="Q42" s="4">
        <v>0.96479999999999999</v>
      </c>
      <c r="R42" s="4">
        <v>1.3436641445440638E-2</v>
      </c>
      <c r="S42" s="4">
        <v>0.52156666666666662</v>
      </c>
      <c r="T42" s="9">
        <v>2.280594464412982E-3</v>
      </c>
    </row>
    <row r="43" spans="1:20" x14ac:dyDescent="0.35">
      <c r="A43" s="93"/>
      <c r="B43" s="4" t="s">
        <v>70</v>
      </c>
      <c r="C43" s="8">
        <v>474.88024842262502</v>
      </c>
      <c r="D43" s="4">
        <v>1.6645981262383511</v>
      </c>
      <c r="E43" s="8">
        <v>100</v>
      </c>
      <c r="F43" s="4">
        <v>5.7735026918962582</v>
      </c>
      <c r="G43" s="4">
        <v>1.6666666666666667</v>
      </c>
      <c r="H43" s="4">
        <v>1.6666666666666667</v>
      </c>
      <c r="I43" s="4">
        <v>56.333333333333336</v>
      </c>
      <c r="J43" s="4">
        <v>11.318617897566426</v>
      </c>
      <c r="K43" s="4">
        <v>357.60021530017826</v>
      </c>
      <c r="L43" s="4">
        <v>7.8023292654420642</v>
      </c>
      <c r="M43" s="4">
        <v>8.519400896528502E-2</v>
      </c>
      <c r="N43" s="4">
        <v>0.29788853167380025</v>
      </c>
      <c r="O43" s="4">
        <v>0.9101851851851851</v>
      </c>
      <c r="P43" s="4">
        <v>1.5242664475142971E-2</v>
      </c>
      <c r="Q43" s="4">
        <v>0.9814666666666666</v>
      </c>
      <c r="R43" s="4">
        <v>1.8533333333333329E-2</v>
      </c>
      <c r="S43" s="4">
        <v>0.39216666666666661</v>
      </c>
      <c r="T43" s="9">
        <v>2.2661004194675739E-2</v>
      </c>
    </row>
    <row r="44" spans="1:20" x14ac:dyDescent="0.35">
      <c r="A44" s="93"/>
      <c r="B44" s="4" t="s">
        <v>71</v>
      </c>
      <c r="C44" s="8">
        <v>727.79681971005573</v>
      </c>
      <c r="D44" s="4">
        <v>1.7518693168459669</v>
      </c>
      <c r="E44" s="8">
        <v>73</v>
      </c>
      <c r="F44" s="4">
        <v>3.0000000000000004</v>
      </c>
      <c r="G44" s="4">
        <v>1.6666666666666667</v>
      </c>
      <c r="H44" s="4">
        <v>1.6666666666666667</v>
      </c>
      <c r="I44" s="4">
        <v>26.333333333333332</v>
      </c>
      <c r="J44" s="4">
        <v>3.4801021696368468</v>
      </c>
      <c r="K44" s="4">
        <v>386.78430126447194</v>
      </c>
      <c r="L44" s="4">
        <v>4.2369974837002156</v>
      </c>
      <c r="M44" s="4">
        <v>-1.1383656636818278</v>
      </c>
      <c r="N44" s="4">
        <v>0.14887187941035498</v>
      </c>
      <c r="O44" s="4">
        <v>0.94259259259259232</v>
      </c>
      <c r="P44" s="4">
        <v>4.0360175403154792E-3</v>
      </c>
      <c r="Q44" s="4">
        <v>0.97806666666666675</v>
      </c>
      <c r="R44" s="4">
        <v>2.1933333333333322E-2</v>
      </c>
      <c r="S44" s="4">
        <v>0.28623333333333334</v>
      </c>
      <c r="T44" s="9">
        <v>1.1766666666666667E-2</v>
      </c>
    </row>
    <row r="45" spans="1:20" x14ac:dyDescent="0.35">
      <c r="A45" s="93"/>
      <c r="B45" s="4" t="s">
        <v>72</v>
      </c>
      <c r="C45" s="8">
        <v>453.64582562628766</v>
      </c>
      <c r="D45" s="4">
        <v>1.7176217921436416</v>
      </c>
      <c r="E45" s="8">
        <v>109.33333333333333</v>
      </c>
      <c r="F45" s="4">
        <v>2.728450923957483</v>
      </c>
      <c r="G45" s="4">
        <v>0.33333333333333331</v>
      </c>
      <c r="H45" s="4">
        <v>0.33333333333333337</v>
      </c>
      <c r="I45" s="4">
        <v>78.333333333333329</v>
      </c>
      <c r="J45" s="4">
        <v>4.4095855184409851</v>
      </c>
      <c r="K45" s="4">
        <v>342.50940895827927</v>
      </c>
      <c r="L45" s="4">
        <v>3.6266220543133656</v>
      </c>
      <c r="M45" s="4">
        <v>-0.33063601843207274</v>
      </c>
      <c r="N45" s="4">
        <v>0.25783091988980583</v>
      </c>
      <c r="O45" s="4">
        <v>0.88148148148148098</v>
      </c>
      <c r="P45" s="4">
        <v>4.0360175403151739E-3</v>
      </c>
      <c r="Q45" s="4">
        <v>0.99706666666666666</v>
      </c>
      <c r="R45" s="4">
        <v>2.9333333333333438E-3</v>
      </c>
      <c r="S45" s="4">
        <v>0.42873333333333336</v>
      </c>
      <c r="T45" s="9">
        <v>1.0706124934406062E-2</v>
      </c>
    </row>
    <row r="46" spans="1:20" x14ac:dyDescent="0.35">
      <c r="A46" s="94"/>
      <c r="B46" s="4" t="s">
        <v>73</v>
      </c>
      <c r="C46" s="10">
        <v>387.56143498350571</v>
      </c>
      <c r="D46" s="5">
        <v>2.4416641265242989</v>
      </c>
      <c r="E46" s="10">
        <v>109.33333333333333</v>
      </c>
      <c r="F46" s="5">
        <v>1.4529663145135578</v>
      </c>
      <c r="G46" s="5">
        <v>0.66666666666666663</v>
      </c>
      <c r="H46" s="5">
        <v>0.66666666666666674</v>
      </c>
      <c r="I46" s="5">
        <v>77</v>
      </c>
      <c r="J46" s="5">
        <v>4.0414518843273806</v>
      </c>
      <c r="K46" s="5">
        <v>342.93711409862971</v>
      </c>
      <c r="L46" s="5">
        <v>3.1729933582712162</v>
      </c>
      <c r="M46" s="5">
        <v>-0.34412515276555516</v>
      </c>
      <c r="N46" s="5">
        <v>0.16498578426442154</v>
      </c>
      <c r="O46" s="5">
        <v>0.88333333333333297</v>
      </c>
      <c r="P46" s="5">
        <v>4.2431256434774089E-3</v>
      </c>
      <c r="Q46" s="5">
        <v>0.99403333333333332</v>
      </c>
      <c r="R46" s="5">
        <v>5.9666666666666757E-3</v>
      </c>
      <c r="S46" s="5">
        <v>0.42876666666666668</v>
      </c>
      <c r="T46" s="11">
        <v>5.6933684620305812E-3</v>
      </c>
    </row>
  </sheetData>
  <mergeCells count="28">
    <mergeCell ref="E1:T1"/>
    <mergeCell ref="C17:D17"/>
    <mergeCell ref="E17:T17"/>
    <mergeCell ref="M18:N18"/>
    <mergeCell ref="O18:P18"/>
    <mergeCell ref="Q18:R18"/>
    <mergeCell ref="S18:T18"/>
    <mergeCell ref="C18:D18"/>
    <mergeCell ref="E18:F18"/>
    <mergeCell ref="G18:H18"/>
    <mergeCell ref="I18:J18"/>
    <mergeCell ref="K18:L18"/>
    <mergeCell ref="A4:A15"/>
    <mergeCell ref="A20:A46"/>
    <mergeCell ref="U1:AB1"/>
    <mergeCell ref="AC1:AJ1"/>
    <mergeCell ref="U18:AB18"/>
    <mergeCell ref="AC18:AJ18"/>
    <mergeCell ref="C1:D1"/>
    <mergeCell ref="C2:D2"/>
    <mergeCell ref="E2:F2"/>
    <mergeCell ref="G2:H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49D3F-AF84-45DC-9DD3-3391D75EF746}">
  <dimension ref="A1:AL34"/>
  <sheetViews>
    <sheetView tabSelected="1" topLeftCell="L1" zoomScale="40" zoomScaleNormal="40" workbookViewId="0">
      <selection activeCell="AG16" sqref="AG16"/>
    </sheetView>
  </sheetViews>
  <sheetFormatPr baseColWidth="10" defaultRowHeight="14.5" x14ac:dyDescent="0.35"/>
  <cols>
    <col min="1" max="1" width="18.7265625" bestFit="1" customWidth="1"/>
    <col min="2" max="2" width="17.81640625" bestFit="1" customWidth="1"/>
    <col min="3" max="3" width="18.26953125" bestFit="1" customWidth="1"/>
    <col min="4" max="4" width="11" customWidth="1"/>
    <col min="5" max="5" width="25.81640625" bestFit="1" customWidth="1"/>
    <col min="6" max="6" width="10.1796875" customWidth="1"/>
    <col min="7" max="7" width="14.1796875" bestFit="1" customWidth="1"/>
    <col min="15" max="15" width="22.7265625" bestFit="1" customWidth="1"/>
    <col min="16" max="16" width="20.54296875" bestFit="1" customWidth="1"/>
    <col min="17" max="21" width="20.54296875" customWidth="1"/>
    <col min="31" max="31" width="11.7265625" customWidth="1"/>
    <col min="32" max="32" width="14.81640625" bestFit="1" customWidth="1"/>
    <col min="37" max="37" width="24.453125" bestFit="1" customWidth="1"/>
    <col min="38" max="38" width="14.81640625" bestFit="1" customWidth="1"/>
  </cols>
  <sheetData>
    <row r="1" spans="1:38" x14ac:dyDescent="0.35">
      <c r="C1" s="26" t="s">
        <v>21</v>
      </c>
      <c r="D1" s="26"/>
      <c r="E1" s="26" t="s">
        <v>20</v>
      </c>
      <c r="F1" s="35"/>
      <c r="Q1" s="102" t="s">
        <v>75</v>
      </c>
      <c r="R1" s="102"/>
      <c r="S1" s="103"/>
      <c r="T1" s="46"/>
      <c r="U1" s="46"/>
      <c r="V1" s="101" t="s">
        <v>18</v>
      </c>
      <c r="W1" s="101"/>
      <c r="X1" s="101"/>
      <c r="Y1" s="101"/>
      <c r="Z1" s="101"/>
      <c r="AA1" s="101"/>
      <c r="AB1" s="101"/>
      <c r="AC1" s="101"/>
    </row>
    <row r="2" spans="1:38" x14ac:dyDescent="0.35">
      <c r="B2" t="s">
        <v>44</v>
      </c>
      <c r="C2" s="26" t="s">
        <v>45</v>
      </c>
      <c r="D2" s="26" t="s">
        <v>6</v>
      </c>
      <c r="E2" s="26" t="s">
        <v>46</v>
      </c>
      <c r="F2" s="35" t="s">
        <v>6</v>
      </c>
      <c r="Q2" s="100" t="s">
        <v>74</v>
      </c>
      <c r="R2" s="100"/>
      <c r="S2" s="100"/>
      <c r="T2" s="47"/>
      <c r="U2" s="47"/>
      <c r="V2" s="101" t="s">
        <v>24</v>
      </c>
      <c r="W2" s="101"/>
      <c r="X2" s="101"/>
      <c r="Y2" s="101" t="s">
        <v>25</v>
      </c>
      <c r="Z2" s="101"/>
      <c r="AA2" s="101"/>
      <c r="AB2" s="101"/>
      <c r="AC2" s="101"/>
      <c r="AE2" s="28"/>
      <c r="AF2" s="99" t="s">
        <v>20</v>
      </c>
      <c r="AG2" s="104"/>
      <c r="AH2" s="99" t="s">
        <v>21</v>
      </c>
      <c r="AI2" s="99"/>
      <c r="AJ2" s="33"/>
    </row>
    <row r="3" spans="1:38" ht="15" customHeight="1" x14ac:dyDescent="0.35">
      <c r="A3" s="92" t="s">
        <v>30</v>
      </c>
      <c r="B3" s="18" t="s">
        <v>31</v>
      </c>
      <c r="C3" s="6">
        <v>85</v>
      </c>
      <c r="D3" s="6">
        <v>3.6055512754639896</v>
      </c>
      <c r="E3" s="6">
        <v>751.94610575605827</v>
      </c>
      <c r="F3" s="4">
        <v>1.7030127060012561</v>
      </c>
      <c r="P3" s="32"/>
      <c r="Q3" s="47" t="s">
        <v>84</v>
      </c>
      <c r="R3" s="65" t="s">
        <v>85</v>
      </c>
      <c r="S3" s="65" t="s">
        <v>86</v>
      </c>
      <c r="T3" s="48" t="s">
        <v>76</v>
      </c>
      <c r="U3" s="48" t="s">
        <v>27</v>
      </c>
      <c r="V3" s="21" t="s">
        <v>84</v>
      </c>
      <c r="W3" s="66" t="s">
        <v>85</v>
      </c>
      <c r="X3" s="66" t="s">
        <v>86</v>
      </c>
      <c r="Y3" s="66" t="s">
        <v>84</v>
      </c>
      <c r="Z3" s="66" t="s">
        <v>85</v>
      </c>
      <c r="AA3" s="66" t="s">
        <v>86</v>
      </c>
      <c r="AB3" s="29" t="s">
        <v>26</v>
      </c>
      <c r="AC3" s="29" t="s">
        <v>27</v>
      </c>
      <c r="AE3" s="28"/>
      <c r="AF3" s="33" t="s">
        <v>5</v>
      </c>
      <c r="AG3" s="34" t="s">
        <v>6</v>
      </c>
      <c r="AH3" s="33" t="s">
        <v>5</v>
      </c>
      <c r="AI3" s="33" t="s">
        <v>6</v>
      </c>
      <c r="AJ3" s="33"/>
      <c r="AK3" s="33" t="s">
        <v>28</v>
      </c>
      <c r="AL3" s="33" t="s">
        <v>29</v>
      </c>
    </row>
    <row r="4" spans="1:38" ht="15" customHeight="1" x14ac:dyDescent="0.35">
      <c r="A4" s="93"/>
      <c r="B4" s="19" t="s">
        <v>32</v>
      </c>
      <c r="C4" s="4">
        <v>81.333333333333329</v>
      </c>
      <c r="D4" s="4">
        <v>4.6308146631499358</v>
      </c>
      <c r="E4" s="4">
        <v>663.58757056946308</v>
      </c>
      <c r="F4" s="4">
        <v>4.5788528662055024</v>
      </c>
      <c r="O4" s="92" t="s">
        <v>8</v>
      </c>
      <c r="P4" s="14" t="s">
        <v>47</v>
      </c>
      <c r="Q4" s="43">
        <v>629.30048271358214</v>
      </c>
      <c r="R4" s="43">
        <v>656.9494083727742</v>
      </c>
      <c r="S4" s="43">
        <v>661.73677200595637</v>
      </c>
      <c r="T4" s="43">
        <v>649.32888769743795</v>
      </c>
      <c r="U4" s="43">
        <v>10.109112511113798</v>
      </c>
      <c r="V4" s="1">
        <v>89</v>
      </c>
      <c r="W4" s="1">
        <v>91</v>
      </c>
      <c r="X4" s="17">
        <v>87</v>
      </c>
      <c r="Y4" s="6">
        <f>(-9.3514*V4)+1436.6</f>
        <v>604.32539999999995</v>
      </c>
      <c r="Z4" s="6">
        <f t="shared" ref="Z4:AA11" si="0">(-9.3514*W4)+1436.6</f>
        <v>585.62259999999992</v>
      </c>
      <c r="AA4" s="6">
        <f t="shared" si="0"/>
        <v>623.02819999999997</v>
      </c>
      <c r="AB4" s="6">
        <f>AVERAGE(Y4:AA4)</f>
        <v>604.32539999999995</v>
      </c>
      <c r="AC4" s="16">
        <f>STDEV(Y4:AA4)/SQRT(3)</f>
        <v>10.798066614599747</v>
      </c>
      <c r="AE4" s="28" t="s">
        <v>47</v>
      </c>
      <c r="AF4" s="2">
        <v>649.32888769743761</v>
      </c>
      <c r="AG4" s="49">
        <v>10.109112511113798</v>
      </c>
      <c r="AH4" s="2">
        <v>604.32539999999995</v>
      </c>
      <c r="AI4" s="2">
        <v>10.798066614599747</v>
      </c>
      <c r="AJ4" s="4"/>
      <c r="AK4" s="4">
        <f>PEARSON(AF4:AF30,AH4:AH30)</f>
        <v>0.96374271883051066</v>
      </c>
      <c r="AL4" s="4">
        <f>RSQ(AF4:AF30,AH4:AH30)</f>
        <v>0.92880002809882467</v>
      </c>
    </row>
    <row r="5" spans="1:38" ht="15" customHeight="1" x14ac:dyDescent="0.35">
      <c r="A5" s="93"/>
      <c r="B5" s="19" t="s">
        <v>33</v>
      </c>
      <c r="C5" s="4">
        <v>88</v>
      </c>
      <c r="D5" s="4">
        <v>1</v>
      </c>
      <c r="E5" s="4">
        <v>523.17225683888319</v>
      </c>
      <c r="F5" s="4">
        <v>1.9867418554862799</v>
      </c>
      <c r="O5" s="93"/>
      <c r="P5" s="30" t="s">
        <v>48</v>
      </c>
      <c r="Q5" s="44">
        <v>708.46818777099816</v>
      </c>
      <c r="R5" s="44">
        <v>717.69094217221527</v>
      </c>
      <c r="S5" s="44">
        <v>694.0810507429801</v>
      </c>
      <c r="T5" s="44">
        <v>706.74672689539784</v>
      </c>
      <c r="U5" s="44">
        <v>6.8697237689428512</v>
      </c>
      <c r="V5">
        <v>76</v>
      </c>
      <c r="W5">
        <v>77</v>
      </c>
      <c r="X5" s="12">
        <v>74</v>
      </c>
      <c r="Y5" s="4">
        <f t="shared" ref="Y5:Y11" si="1">(-9.3514*V5)+1436.6</f>
        <v>725.89359999999988</v>
      </c>
      <c r="Z5" s="4">
        <f t="shared" si="0"/>
        <v>716.54219999999987</v>
      </c>
      <c r="AA5" s="4">
        <f t="shared" si="0"/>
        <v>744.5963999999999</v>
      </c>
      <c r="AB5" s="4">
        <f t="shared" ref="AB5:AB11" si="2">AVERAGE(Y5:AA5)</f>
        <v>729.01073333333318</v>
      </c>
      <c r="AC5" s="9">
        <f t="shared" ref="AC5:AC11" si="3">STDEV(Y5:AA5)/SQRT(3)</f>
        <v>8.2471596034298162</v>
      </c>
      <c r="AE5" s="28" t="s">
        <v>48</v>
      </c>
      <c r="AF5" s="2">
        <v>706.74672689539784</v>
      </c>
      <c r="AG5" s="49">
        <v>6.8697237689428512</v>
      </c>
      <c r="AH5" s="2">
        <v>729.01073333333318</v>
      </c>
      <c r="AI5" s="2">
        <v>8.2471596034298162</v>
      </c>
      <c r="AJ5" s="4"/>
    </row>
    <row r="6" spans="1:38" ht="15" customHeight="1" x14ac:dyDescent="0.35">
      <c r="A6" s="93"/>
      <c r="B6" s="19" t="s">
        <v>34</v>
      </c>
      <c r="C6" s="4">
        <v>106.33333333333333</v>
      </c>
      <c r="D6" s="4">
        <v>4.8419463487779844</v>
      </c>
      <c r="E6" s="4">
        <v>484.69424048201228</v>
      </c>
      <c r="F6" s="4">
        <v>2.8651690511084174</v>
      </c>
      <c r="O6" s="93"/>
      <c r="P6" s="30" t="s">
        <v>49</v>
      </c>
      <c r="Q6" s="44">
        <v>260.07580420303333</v>
      </c>
      <c r="R6" s="44">
        <v>244.83739539669472</v>
      </c>
      <c r="S6" s="44">
        <v>247.56678861179455</v>
      </c>
      <c r="T6" s="44">
        <v>250.82666273717419</v>
      </c>
      <c r="U6" s="44">
        <v>4.6912102284401467</v>
      </c>
      <c r="V6">
        <v>124</v>
      </c>
      <c r="W6">
        <v>134</v>
      </c>
      <c r="X6" s="12">
        <v>132</v>
      </c>
      <c r="Y6" s="4">
        <f t="shared" si="1"/>
        <v>277.02639999999997</v>
      </c>
      <c r="Z6" s="4">
        <f t="shared" si="0"/>
        <v>183.51239999999984</v>
      </c>
      <c r="AA6" s="4">
        <f t="shared" si="0"/>
        <v>202.21519999999987</v>
      </c>
      <c r="AB6" s="4">
        <f t="shared" si="2"/>
        <v>220.91799999999989</v>
      </c>
      <c r="AC6" s="9">
        <f t="shared" si="3"/>
        <v>28.568998902540088</v>
      </c>
      <c r="AE6" s="28" t="s">
        <v>49</v>
      </c>
      <c r="AF6" s="2">
        <v>250.82666273717419</v>
      </c>
      <c r="AG6" s="49">
        <v>4.6912102284401467</v>
      </c>
      <c r="AH6" s="2">
        <v>220.91799999999989</v>
      </c>
      <c r="AI6" s="2">
        <v>28.568998902540088</v>
      </c>
      <c r="AJ6" s="4"/>
    </row>
    <row r="7" spans="1:38" ht="15" customHeight="1" x14ac:dyDescent="0.35">
      <c r="A7" s="93"/>
      <c r="B7" s="19" t="s">
        <v>35</v>
      </c>
      <c r="C7" s="4">
        <v>115.33333333333333</v>
      </c>
      <c r="D7" s="4">
        <v>6.6666666666666679</v>
      </c>
      <c r="E7" s="4">
        <v>377.06401517780404</v>
      </c>
      <c r="F7" s="4">
        <v>0.6130030367088497</v>
      </c>
      <c r="O7" s="93"/>
      <c r="P7" s="30" t="s">
        <v>50</v>
      </c>
      <c r="Q7" s="44">
        <v>445.81810531836425</v>
      </c>
      <c r="R7" s="44">
        <v>444.08974587624868</v>
      </c>
      <c r="S7" s="44">
        <v>445.28301691859053</v>
      </c>
      <c r="T7" s="44">
        <v>445.06362270440121</v>
      </c>
      <c r="U7" s="44">
        <v>0.51085123607639271</v>
      </c>
      <c r="V7">
        <v>118</v>
      </c>
      <c r="W7">
        <v>117</v>
      </c>
      <c r="X7" s="12">
        <v>118</v>
      </c>
      <c r="Y7" s="4">
        <f t="shared" si="1"/>
        <v>333.13479999999981</v>
      </c>
      <c r="Z7" s="4">
        <f t="shared" si="0"/>
        <v>342.48619999999983</v>
      </c>
      <c r="AA7" s="4">
        <f t="shared" si="0"/>
        <v>333.13479999999981</v>
      </c>
      <c r="AB7" s="4">
        <f t="shared" si="2"/>
        <v>336.25193333333317</v>
      </c>
      <c r="AC7" s="9">
        <f t="shared" si="3"/>
        <v>3.1171333333333378</v>
      </c>
      <c r="AE7" s="28" t="s">
        <v>50</v>
      </c>
      <c r="AF7" s="2">
        <v>445.06362270440121</v>
      </c>
      <c r="AG7" s="49">
        <v>0.51085123607639271</v>
      </c>
      <c r="AH7" s="2">
        <v>336.25193333333317</v>
      </c>
      <c r="AI7" s="2">
        <v>3.1171333333333378</v>
      </c>
      <c r="AJ7" s="4"/>
    </row>
    <row r="8" spans="1:38" ht="15" customHeight="1" x14ac:dyDescent="0.35">
      <c r="A8" s="93"/>
      <c r="B8" s="19" t="s">
        <v>36</v>
      </c>
      <c r="C8" s="4">
        <v>112.33333333333333</v>
      </c>
      <c r="D8" s="4">
        <v>0.33333333333333331</v>
      </c>
      <c r="E8" s="4">
        <v>312.03980124494802</v>
      </c>
      <c r="F8" s="4">
        <v>5.8910023686094402</v>
      </c>
      <c r="O8" s="93"/>
      <c r="P8" s="30" t="s">
        <v>51</v>
      </c>
      <c r="Q8" s="44">
        <v>580.84137199102656</v>
      </c>
      <c r="R8" s="44">
        <v>589.35977514188585</v>
      </c>
      <c r="S8" s="44">
        <v>588.93180854931234</v>
      </c>
      <c r="T8" s="44">
        <v>586.37765189407492</v>
      </c>
      <c r="U8" s="44">
        <v>2.7708954764818392</v>
      </c>
      <c r="V8">
        <v>84</v>
      </c>
      <c r="W8">
        <v>97</v>
      </c>
      <c r="X8" s="12">
        <v>98</v>
      </c>
      <c r="Y8" s="4">
        <f t="shared" si="1"/>
        <v>651.08239999999989</v>
      </c>
      <c r="Z8" s="4">
        <f t="shared" si="0"/>
        <v>529.51419999999996</v>
      </c>
      <c r="AA8" s="4">
        <f t="shared" si="0"/>
        <v>520.16279999999995</v>
      </c>
      <c r="AB8" s="4">
        <f t="shared" si="2"/>
        <v>566.91980000000001</v>
      </c>
      <c r="AC8" s="9">
        <f t="shared" si="3"/>
        <v>42.167798138547489</v>
      </c>
      <c r="AE8" s="28" t="s">
        <v>51</v>
      </c>
      <c r="AF8" s="2">
        <v>586.37765189407492</v>
      </c>
      <c r="AG8" s="49">
        <v>2.7708954764818392</v>
      </c>
      <c r="AH8" s="2">
        <v>566.91980000000001</v>
      </c>
      <c r="AI8" s="2">
        <v>42.167798138547489</v>
      </c>
      <c r="AJ8" s="4"/>
    </row>
    <row r="9" spans="1:38" ht="15" customHeight="1" x14ac:dyDescent="0.35">
      <c r="A9" s="93"/>
      <c r="B9" s="19" t="s">
        <v>37</v>
      </c>
      <c r="C9" s="4">
        <v>132.66666666666666</v>
      </c>
      <c r="D9" s="4">
        <v>1.3333333333333335</v>
      </c>
      <c r="E9" s="4">
        <v>236.41659113290541</v>
      </c>
      <c r="F9" s="4">
        <v>3.3647043596361912</v>
      </c>
      <c r="O9" s="93"/>
      <c r="P9" s="30" t="s">
        <v>52</v>
      </c>
      <c r="Q9" s="44">
        <v>372.10168486300131</v>
      </c>
      <c r="R9" s="44">
        <v>374.56172513751761</v>
      </c>
      <c r="S9" s="44">
        <v>378.32847993177768</v>
      </c>
      <c r="T9" s="44">
        <v>374.99729664409887</v>
      </c>
      <c r="U9" s="44">
        <v>1.8106661858869815</v>
      </c>
      <c r="V9">
        <v>129</v>
      </c>
      <c r="W9">
        <v>119</v>
      </c>
      <c r="X9" s="12">
        <v>126</v>
      </c>
      <c r="Y9" s="4">
        <f t="shared" si="1"/>
        <v>230.26939999999991</v>
      </c>
      <c r="Z9" s="4">
        <f t="shared" si="0"/>
        <v>323.78340000000003</v>
      </c>
      <c r="AA9" s="4">
        <f t="shared" si="0"/>
        <v>258.32359999999994</v>
      </c>
      <c r="AB9" s="4">
        <f t="shared" si="2"/>
        <v>270.79213333333331</v>
      </c>
      <c r="AC9" s="9">
        <f t="shared" si="3"/>
        <v>27.705687091361799</v>
      </c>
      <c r="AE9" s="28" t="s">
        <v>52</v>
      </c>
      <c r="AF9" s="2">
        <v>374.99729664409887</v>
      </c>
      <c r="AG9" s="49">
        <v>1.8106661858869815</v>
      </c>
      <c r="AH9" s="2">
        <v>270.79213333333331</v>
      </c>
      <c r="AI9" s="2">
        <v>27.705687091361799</v>
      </c>
      <c r="AJ9" s="4"/>
    </row>
    <row r="10" spans="1:38" ht="15" customHeight="1" x14ac:dyDescent="0.35">
      <c r="A10" s="93"/>
      <c r="B10" s="19" t="s">
        <v>38</v>
      </c>
      <c r="C10" s="4">
        <v>134.66666666666666</v>
      </c>
      <c r="D10" s="4">
        <v>0.88191710368819698</v>
      </c>
      <c r="E10" s="4">
        <v>177.53170763048561</v>
      </c>
      <c r="F10" s="4">
        <v>1.2681930987915147</v>
      </c>
      <c r="O10" s="93"/>
      <c r="P10" s="30" t="s">
        <v>53</v>
      </c>
      <c r="Q10" s="44">
        <v>398.34854612478858</v>
      </c>
      <c r="R10" s="44">
        <v>408.06544540091397</v>
      </c>
      <c r="S10" s="44">
        <v>408.32848778361608</v>
      </c>
      <c r="T10" s="44">
        <v>404.91415976977288</v>
      </c>
      <c r="U10" s="44">
        <v>3.2836849080048967</v>
      </c>
      <c r="V10">
        <v>114</v>
      </c>
      <c r="W10">
        <v>112</v>
      </c>
      <c r="X10" s="12">
        <v>110</v>
      </c>
      <c r="Y10" s="4">
        <f t="shared" si="1"/>
        <v>370.54039999999986</v>
      </c>
      <c r="Z10" s="4">
        <f t="shared" si="0"/>
        <v>389.24319999999989</v>
      </c>
      <c r="AA10" s="4">
        <f t="shared" si="0"/>
        <v>407.94599999999991</v>
      </c>
      <c r="AB10" s="4">
        <f t="shared" si="2"/>
        <v>389.24319999999989</v>
      </c>
      <c r="AC10" s="9">
        <f t="shared" si="3"/>
        <v>10.798066614599747</v>
      </c>
      <c r="AE10" s="28" t="s">
        <v>53</v>
      </c>
      <c r="AF10" s="2">
        <v>404.91415976977288</v>
      </c>
      <c r="AG10" s="49">
        <v>3.2836849080048967</v>
      </c>
      <c r="AH10" s="2">
        <v>389.24319999999989</v>
      </c>
      <c r="AI10" s="2">
        <v>10.798066614599747</v>
      </c>
      <c r="AJ10" s="4"/>
    </row>
    <row r="11" spans="1:38" ht="15" customHeight="1" x14ac:dyDescent="0.35">
      <c r="A11" s="93"/>
      <c r="B11" s="19" t="s">
        <v>39</v>
      </c>
      <c r="C11" s="4">
        <v>140.33333333333334</v>
      </c>
      <c r="D11" s="4">
        <v>1.2018504251546633</v>
      </c>
      <c r="E11" s="4">
        <v>176.60700009806826</v>
      </c>
      <c r="F11" s="4">
        <v>1.1696939014732584</v>
      </c>
      <c r="O11" s="93"/>
      <c r="P11" s="30" t="s">
        <v>54</v>
      </c>
      <c r="Q11" s="44">
        <v>568.93298777048358</v>
      </c>
      <c r="R11" s="44">
        <v>567.76217118081513</v>
      </c>
      <c r="S11" s="44">
        <v>579.15413996246753</v>
      </c>
      <c r="T11" s="44">
        <v>571.94976630458871</v>
      </c>
      <c r="U11" s="44">
        <v>3.6180083251891495</v>
      </c>
      <c r="V11">
        <v>108</v>
      </c>
      <c r="W11">
        <v>108</v>
      </c>
      <c r="X11" s="12">
        <v>87</v>
      </c>
      <c r="Y11" s="4">
        <f t="shared" si="1"/>
        <v>426.64879999999994</v>
      </c>
      <c r="Z11" s="4">
        <f t="shared" si="0"/>
        <v>426.64879999999994</v>
      </c>
      <c r="AA11" s="4">
        <f t="shared" si="0"/>
        <v>623.02819999999997</v>
      </c>
      <c r="AB11" s="4">
        <f t="shared" si="2"/>
        <v>492.10859999999997</v>
      </c>
      <c r="AC11" s="9">
        <f t="shared" si="3"/>
        <v>65.459800000000001</v>
      </c>
      <c r="AE11" s="28" t="s">
        <v>54</v>
      </c>
      <c r="AF11" s="2">
        <v>571.94976630458871</v>
      </c>
      <c r="AG11" s="49">
        <v>3.6180083251891495</v>
      </c>
      <c r="AH11" s="2">
        <v>492.10859999999997</v>
      </c>
      <c r="AI11" s="2">
        <v>65.459800000000001</v>
      </c>
      <c r="AJ11" s="4"/>
    </row>
    <row r="12" spans="1:38" ht="15" customHeight="1" x14ac:dyDescent="0.35">
      <c r="A12" s="93"/>
      <c r="B12" s="19" t="s">
        <v>40</v>
      </c>
      <c r="C12" s="4">
        <v>137</v>
      </c>
      <c r="D12" s="4">
        <v>0</v>
      </c>
      <c r="E12" s="4">
        <v>170.93077891766393</v>
      </c>
      <c r="F12" s="4">
        <v>1.4341547235503433</v>
      </c>
      <c r="O12" s="93"/>
      <c r="P12" s="30" t="s">
        <v>55</v>
      </c>
      <c r="Q12" s="44">
        <v>465.34747470740956</v>
      </c>
      <c r="R12" s="44">
        <v>473.47654781093024</v>
      </c>
      <c r="S12" s="44">
        <v>475.16003541329087</v>
      </c>
      <c r="T12" s="44">
        <v>471.32801931054354</v>
      </c>
      <c r="U12" s="44">
        <v>3.0295058969729634</v>
      </c>
      <c r="V12">
        <v>114</v>
      </c>
      <c r="W12">
        <v>114</v>
      </c>
      <c r="X12" s="12">
        <v>115</v>
      </c>
      <c r="Y12" s="4">
        <f t="shared" ref="Y12:Y30" si="4">(-9.3514*V12)+1436.6</f>
        <v>370.54039999999986</v>
      </c>
      <c r="Z12" s="4">
        <f t="shared" ref="Z12:Z30" si="5">(-9.3514*W12)+1436.6</f>
        <v>370.54039999999986</v>
      </c>
      <c r="AA12" s="4">
        <f t="shared" ref="AA12:AA30" si="6">(-9.3514*X12)+1436.6</f>
        <v>361.18899999999985</v>
      </c>
      <c r="AB12" s="4">
        <f t="shared" ref="AB12:AB30" si="7">AVERAGE(Y12:AA12)</f>
        <v>367.42326666666651</v>
      </c>
      <c r="AC12" s="9">
        <f t="shared" ref="AC12:AC30" si="8">STDEV(Y12:AA12)/SQRT(3)</f>
        <v>3.1171333333333378</v>
      </c>
      <c r="AE12" s="28" t="s">
        <v>55</v>
      </c>
      <c r="AF12" s="2">
        <v>471.32801931054354</v>
      </c>
      <c r="AG12" s="49">
        <v>3.0295058969729634</v>
      </c>
      <c r="AH12" s="2">
        <v>367.42326666666651</v>
      </c>
      <c r="AI12" s="2">
        <v>3.1171333333333378</v>
      </c>
      <c r="AJ12" s="4"/>
    </row>
    <row r="13" spans="1:38" ht="15" customHeight="1" x14ac:dyDescent="0.35">
      <c r="A13" s="93"/>
      <c r="B13" s="19" t="s">
        <v>41</v>
      </c>
      <c r="C13" s="4">
        <v>135.33333333333334</v>
      </c>
      <c r="D13" s="4">
        <v>0.66666666666666663</v>
      </c>
      <c r="E13" s="4">
        <v>141.65243811901672</v>
      </c>
      <c r="F13" s="4">
        <v>1.7582531787776401</v>
      </c>
      <c r="O13" s="93"/>
      <c r="P13" s="30" t="s">
        <v>56</v>
      </c>
      <c r="Q13" s="44">
        <v>403.81879387358663</v>
      </c>
      <c r="R13" s="44">
        <v>406.52632014602631</v>
      </c>
      <c r="S13" s="44">
        <v>407.09096440151649</v>
      </c>
      <c r="T13" s="44">
        <v>405.81202614037647</v>
      </c>
      <c r="U13" s="44">
        <v>1.0098575701295136</v>
      </c>
      <c r="V13">
        <v>115</v>
      </c>
      <c r="W13">
        <v>119</v>
      </c>
      <c r="X13" s="12">
        <v>116</v>
      </c>
      <c r="Y13" s="4">
        <f t="shared" si="4"/>
        <v>361.18899999999985</v>
      </c>
      <c r="Z13" s="4">
        <f t="shared" si="5"/>
        <v>323.78340000000003</v>
      </c>
      <c r="AA13" s="4">
        <f t="shared" si="6"/>
        <v>351.83759999999984</v>
      </c>
      <c r="AB13" s="4">
        <f t="shared" si="7"/>
        <v>345.60333333333324</v>
      </c>
      <c r="AC13" s="9">
        <f t="shared" si="8"/>
        <v>11.238984065791257</v>
      </c>
      <c r="AE13" s="28" t="s">
        <v>56</v>
      </c>
      <c r="AF13" s="2">
        <v>405.81202614037647</v>
      </c>
      <c r="AG13" s="49">
        <v>1.0098575701295136</v>
      </c>
      <c r="AH13" s="2">
        <v>345.60333333333324</v>
      </c>
      <c r="AI13" s="2">
        <v>11.238984065791257</v>
      </c>
      <c r="AJ13" s="4"/>
    </row>
    <row r="14" spans="1:38" ht="15" customHeight="1" x14ac:dyDescent="0.35">
      <c r="A14" s="94"/>
      <c r="B14" s="20" t="s">
        <v>42</v>
      </c>
      <c r="C14" s="5">
        <v>131</v>
      </c>
      <c r="D14" s="5">
        <v>0.57735026918962584</v>
      </c>
      <c r="E14" s="5">
        <v>137.86449339975226</v>
      </c>
      <c r="F14" s="4">
        <v>0.68901381860446176</v>
      </c>
      <c r="O14" s="93"/>
      <c r="P14" s="30" t="s">
        <v>57</v>
      </c>
      <c r="Q14" s="44">
        <v>395.82925123866937</v>
      </c>
      <c r="R14" s="44">
        <v>407.78063636421496</v>
      </c>
      <c r="S14" s="44">
        <v>404.76596932970335</v>
      </c>
      <c r="T14" s="44">
        <v>402.7919523108626</v>
      </c>
      <c r="U14" s="44">
        <v>3.5884750241935586</v>
      </c>
      <c r="V14">
        <v>106</v>
      </c>
      <c r="W14">
        <v>108</v>
      </c>
      <c r="X14" s="12">
        <v>112</v>
      </c>
      <c r="Y14" s="4">
        <f t="shared" si="4"/>
        <v>445.35159999999996</v>
      </c>
      <c r="Z14" s="4">
        <f t="shared" si="5"/>
        <v>426.64879999999994</v>
      </c>
      <c r="AA14" s="4">
        <f t="shared" si="6"/>
        <v>389.24319999999989</v>
      </c>
      <c r="AB14" s="4">
        <f t="shared" si="7"/>
        <v>420.41453333333328</v>
      </c>
      <c r="AC14" s="9">
        <f t="shared" si="8"/>
        <v>16.494319206859632</v>
      </c>
      <c r="AE14" s="28" t="s">
        <v>57</v>
      </c>
      <c r="AF14" s="2">
        <v>402.7919523108626</v>
      </c>
      <c r="AG14" s="49">
        <v>3.5884750241935586</v>
      </c>
      <c r="AH14" s="2">
        <v>420.41453333333328</v>
      </c>
      <c r="AI14" s="2">
        <v>16.494319206859632</v>
      </c>
      <c r="AJ14" s="4"/>
    </row>
    <row r="15" spans="1:38" ht="15" customHeight="1" x14ac:dyDescent="0.35">
      <c r="A15" s="36"/>
      <c r="F15" s="4"/>
      <c r="O15" s="93"/>
      <c r="P15" s="30" t="s">
        <v>58</v>
      </c>
      <c r="Q15" s="44">
        <v>180.96361516196578</v>
      </c>
      <c r="R15" s="44">
        <v>179.89148865847045</v>
      </c>
      <c r="S15" s="44">
        <v>180.50720349402678</v>
      </c>
      <c r="T15" s="44">
        <v>180.45410243815434</v>
      </c>
      <c r="U15" s="44">
        <v>0.31063301041333591</v>
      </c>
      <c r="V15">
        <v>134</v>
      </c>
      <c r="W15">
        <v>135</v>
      </c>
      <c r="X15" s="12">
        <v>133</v>
      </c>
      <c r="Y15" s="4">
        <f t="shared" si="4"/>
        <v>183.51239999999984</v>
      </c>
      <c r="Z15" s="4">
        <f t="shared" si="5"/>
        <v>174.16099999999983</v>
      </c>
      <c r="AA15" s="4">
        <f t="shared" si="6"/>
        <v>192.86379999999986</v>
      </c>
      <c r="AB15" s="4">
        <f t="shared" si="7"/>
        <v>183.51239999999984</v>
      </c>
      <c r="AC15" s="9">
        <f t="shared" si="8"/>
        <v>5.3990333072998737</v>
      </c>
      <c r="AE15" s="28" t="s">
        <v>58</v>
      </c>
      <c r="AF15" s="2">
        <v>180.45410243815434</v>
      </c>
      <c r="AG15" s="49">
        <v>0.31063301041333591</v>
      </c>
      <c r="AH15" s="2">
        <v>183.51239999999984</v>
      </c>
      <c r="AI15" s="2">
        <v>5.3990333072998737</v>
      </c>
      <c r="AJ15" s="4"/>
    </row>
    <row r="16" spans="1:38" ht="15" customHeight="1" x14ac:dyDescent="0.35">
      <c r="A16" s="36"/>
      <c r="F16" s="4"/>
      <c r="O16" s="93"/>
      <c r="P16" s="30" t="s">
        <v>59</v>
      </c>
      <c r="Q16" s="44">
        <v>369.85956765843014</v>
      </c>
      <c r="R16" s="44">
        <v>370.91323483377948</v>
      </c>
      <c r="S16" s="44">
        <v>364.89998534191761</v>
      </c>
      <c r="T16" s="44">
        <v>368.55759594470902</v>
      </c>
      <c r="U16" s="44">
        <v>1.8539273736531658</v>
      </c>
      <c r="V16">
        <v>109</v>
      </c>
      <c r="W16">
        <v>112</v>
      </c>
      <c r="X16" s="12">
        <v>115</v>
      </c>
      <c r="Y16" s="4">
        <f t="shared" si="4"/>
        <v>417.29739999999993</v>
      </c>
      <c r="Z16" s="4">
        <f t="shared" si="5"/>
        <v>389.24319999999989</v>
      </c>
      <c r="AA16" s="4">
        <f t="shared" si="6"/>
        <v>361.18899999999985</v>
      </c>
      <c r="AB16" s="4">
        <f t="shared" si="7"/>
        <v>389.24319999999989</v>
      </c>
      <c r="AC16" s="9">
        <f t="shared" si="8"/>
        <v>16.197099921899621</v>
      </c>
      <c r="AE16" s="28" t="s">
        <v>59</v>
      </c>
      <c r="AF16" s="2">
        <v>368.55759594470902</v>
      </c>
      <c r="AG16" s="49">
        <v>1.8539273736531658</v>
      </c>
      <c r="AH16" s="2">
        <v>389.24319999999989</v>
      </c>
      <c r="AI16" s="2">
        <v>16.197099921899621</v>
      </c>
      <c r="AJ16" s="4"/>
    </row>
    <row r="17" spans="1:36" ht="15" customHeight="1" x14ac:dyDescent="0.35">
      <c r="A17" s="36"/>
      <c r="F17" s="4"/>
      <c r="O17" s="93"/>
      <c r="P17" s="30" t="s">
        <v>60</v>
      </c>
      <c r="Q17" s="44">
        <v>366.7107642544882</v>
      </c>
      <c r="R17" s="44">
        <v>373.72655265844156</v>
      </c>
      <c r="S17" s="44">
        <v>372.19344787279397</v>
      </c>
      <c r="T17" s="44">
        <v>370.8769215952413</v>
      </c>
      <c r="U17" s="44">
        <v>2.129573729793262</v>
      </c>
      <c r="V17">
        <v>113</v>
      </c>
      <c r="W17">
        <v>115</v>
      </c>
      <c r="X17" s="12">
        <v>114</v>
      </c>
      <c r="Y17" s="4">
        <f t="shared" si="4"/>
        <v>379.89179999999988</v>
      </c>
      <c r="Z17" s="4">
        <f t="shared" si="5"/>
        <v>361.18899999999985</v>
      </c>
      <c r="AA17" s="4">
        <f t="shared" si="6"/>
        <v>370.54039999999986</v>
      </c>
      <c r="AB17" s="4">
        <f t="shared" si="7"/>
        <v>370.54039999999986</v>
      </c>
      <c r="AC17" s="9">
        <f t="shared" si="8"/>
        <v>5.3990333072998737</v>
      </c>
      <c r="AE17" s="28" t="s">
        <v>60</v>
      </c>
      <c r="AF17" s="2">
        <v>370.8769215952413</v>
      </c>
      <c r="AG17" s="49">
        <v>2.129573729793262</v>
      </c>
      <c r="AH17" s="2">
        <v>370.54039999999986</v>
      </c>
      <c r="AI17" s="2">
        <v>5.3990333072998737</v>
      </c>
      <c r="AJ17" s="4"/>
    </row>
    <row r="18" spans="1:36" ht="15" customHeight="1" x14ac:dyDescent="0.35">
      <c r="O18" s="93"/>
      <c r="P18" s="30" t="s">
        <v>61</v>
      </c>
      <c r="Q18" s="44">
        <v>177.21708695472955</v>
      </c>
      <c r="R18" s="44">
        <v>174.53741060446197</v>
      </c>
      <c r="S18" s="44">
        <v>175.01974566774436</v>
      </c>
      <c r="T18" s="44">
        <v>175.59141440897861</v>
      </c>
      <c r="U18" s="44">
        <v>0.82467573381382842</v>
      </c>
      <c r="V18">
        <v>133</v>
      </c>
      <c r="W18">
        <v>134</v>
      </c>
      <c r="X18" s="12">
        <v>136</v>
      </c>
      <c r="Y18" s="4">
        <f t="shared" si="4"/>
        <v>192.86379999999986</v>
      </c>
      <c r="Z18" s="4">
        <f t="shared" si="5"/>
        <v>183.51239999999984</v>
      </c>
      <c r="AA18" s="4">
        <f t="shared" si="6"/>
        <v>164.80959999999982</v>
      </c>
      <c r="AB18" s="4">
        <f t="shared" si="7"/>
        <v>180.39526666666652</v>
      </c>
      <c r="AC18" s="9">
        <f t="shared" si="8"/>
        <v>8.2471596034298162</v>
      </c>
      <c r="AE18" s="28" t="s">
        <v>61</v>
      </c>
      <c r="AF18" s="2">
        <v>175.59141440897861</v>
      </c>
      <c r="AG18" s="49">
        <v>0.82467573381382842</v>
      </c>
      <c r="AH18" s="2">
        <v>180.39526666666652</v>
      </c>
      <c r="AI18" s="2">
        <v>8.2471596034298162</v>
      </c>
      <c r="AJ18" s="4"/>
    </row>
    <row r="19" spans="1:36" ht="15" customHeight="1" x14ac:dyDescent="0.35">
      <c r="O19" s="93"/>
      <c r="P19" s="30" t="s">
        <v>62</v>
      </c>
      <c r="Q19" s="44">
        <v>837.84427538111049</v>
      </c>
      <c r="R19" s="44">
        <v>854.34050174592016</v>
      </c>
      <c r="S19" s="44">
        <v>848.2783698098541</v>
      </c>
      <c r="T19" s="44">
        <v>846.82104897896158</v>
      </c>
      <c r="U19" s="44">
        <v>4.8174754478833055</v>
      </c>
      <c r="V19">
        <v>62</v>
      </c>
      <c r="W19">
        <v>68</v>
      </c>
      <c r="X19" s="12">
        <v>63</v>
      </c>
      <c r="Y19" s="4">
        <f t="shared" si="4"/>
        <v>856.81319999999994</v>
      </c>
      <c r="Z19" s="4">
        <f t="shared" si="5"/>
        <v>800.70479999999986</v>
      </c>
      <c r="AA19" s="4">
        <f t="shared" si="6"/>
        <v>847.46179999999993</v>
      </c>
      <c r="AB19" s="4">
        <f t="shared" si="7"/>
        <v>834.9932666666665</v>
      </c>
      <c r="AC19" s="9">
        <f t="shared" si="8"/>
        <v>17.355463887522912</v>
      </c>
      <c r="AE19" s="28" t="s">
        <v>62</v>
      </c>
      <c r="AF19" s="2">
        <v>846.82104897896158</v>
      </c>
      <c r="AG19" s="49">
        <v>4.8174754478833055</v>
      </c>
      <c r="AH19" s="2">
        <v>834.9932666666665</v>
      </c>
      <c r="AI19" s="2">
        <v>17.355463887522912</v>
      </c>
      <c r="AJ19" s="4"/>
    </row>
    <row r="20" spans="1:36" ht="15" customHeight="1" x14ac:dyDescent="0.35">
      <c r="O20" s="93"/>
      <c r="P20" s="30" t="s">
        <v>63</v>
      </c>
      <c r="Q20" s="44">
        <v>286.06138637057916</v>
      </c>
      <c r="R20" s="44">
        <v>288.47920693208374</v>
      </c>
      <c r="S20" s="44">
        <v>284.46142313570925</v>
      </c>
      <c r="T20" s="44">
        <v>286.3340054794574</v>
      </c>
      <c r="U20" s="44">
        <v>1.1678167011559815</v>
      </c>
      <c r="V20">
        <v>124</v>
      </c>
      <c r="W20">
        <v>120</v>
      </c>
      <c r="X20" s="12">
        <v>119</v>
      </c>
      <c r="Y20" s="4">
        <f t="shared" si="4"/>
        <v>277.02639999999997</v>
      </c>
      <c r="Z20" s="4">
        <f t="shared" si="5"/>
        <v>314.43200000000002</v>
      </c>
      <c r="AA20" s="4">
        <f t="shared" si="6"/>
        <v>323.78340000000003</v>
      </c>
      <c r="AB20" s="4">
        <f t="shared" si="7"/>
        <v>305.0806</v>
      </c>
      <c r="AC20" s="9">
        <f t="shared" si="8"/>
        <v>14.284499451270035</v>
      </c>
      <c r="AE20" s="28" t="s">
        <v>63</v>
      </c>
      <c r="AF20" s="2">
        <v>286.3340054794574</v>
      </c>
      <c r="AG20" s="49">
        <v>1.1678167011559815</v>
      </c>
      <c r="AH20" s="2">
        <v>305.0806</v>
      </c>
      <c r="AI20" s="2">
        <v>14.284499451270035</v>
      </c>
      <c r="AJ20" s="4"/>
    </row>
    <row r="21" spans="1:36" ht="15" customHeight="1" x14ac:dyDescent="0.35">
      <c r="O21" s="93"/>
      <c r="P21" s="30" t="s">
        <v>64</v>
      </c>
      <c r="Q21" s="44">
        <v>456.47215726215609</v>
      </c>
      <c r="R21" s="44">
        <v>456.85567792344915</v>
      </c>
      <c r="S21" s="44">
        <v>447.82487729076763</v>
      </c>
      <c r="T21" s="44">
        <v>453.71757082545764</v>
      </c>
      <c r="U21" s="44">
        <v>2.9484261250562476</v>
      </c>
      <c r="V21">
        <v>108</v>
      </c>
      <c r="W21">
        <v>112</v>
      </c>
      <c r="X21" s="12">
        <v>116</v>
      </c>
      <c r="Y21" s="4">
        <f t="shared" si="4"/>
        <v>426.64879999999994</v>
      </c>
      <c r="Z21" s="4">
        <f t="shared" si="5"/>
        <v>389.24319999999989</v>
      </c>
      <c r="AA21" s="4">
        <f t="shared" si="6"/>
        <v>351.83759999999984</v>
      </c>
      <c r="AB21" s="4">
        <f t="shared" si="7"/>
        <v>389.24319999999989</v>
      </c>
      <c r="AC21" s="9">
        <f t="shared" si="8"/>
        <v>21.596133229199495</v>
      </c>
      <c r="AE21" s="28" t="s">
        <v>64</v>
      </c>
      <c r="AF21" s="2">
        <v>453.71757082545764</v>
      </c>
      <c r="AG21" s="49">
        <v>2.9484261250562476</v>
      </c>
      <c r="AH21" s="2">
        <v>389.24319999999989</v>
      </c>
      <c r="AI21" s="2">
        <v>21.596133229199495</v>
      </c>
      <c r="AJ21" s="4"/>
    </row>
    <row r="22" spans="1:36" ht="15" customHeight="1" x14ac:dyDescent="0.35">
      <c r="O22" s="93"/>
      <c r="P22" s="30" t="s">
        <v>65</v>
      </c>
      <c r="Q22" s="44">
        <v>770.84198226506328</v>
      </c>
      <c r="R22" s="44">
        <v>779.59397339900465</v>
      </c>
      <c r="S22" s="44">
        <v>779.06979493148015</v>
      </c>
      <c r="T22" s="44">
        <v>776.50191686518281</v>
      </c>
      <c r="U22" s="44">
        <v>2.8340098520574322</v>
      </c>
      <c r="V22">
        <v>66</v>
      </c>
      <c r="W22">
        <v>65</v>
      </c>
      <c r="X22" s="12">
        <v>73</v>
      </c>
      <c r="Y22" s="4">
        <f t="shared" si="4"/>
        <v>819.40759999999989</v>
      </c>
      <c r="Z22" s="4">
        <f t="shared" si="5"/>
        <v>828.7589999999999</v>
      </c>
      <c r="AA22" s="4">
        <f t="shared" si="6"/>
        <v>753.94779999999992</v>
      </c>
      <c r="AB22" s="4">
        <f t="shared" si="7"/>
        <v>800.70479999999986</v>
      </c>
      <c r="AC22" s="9">
        <f t="shared" si="8"/>
        <v>23.533840579330292</v>
      </c>
      <c r="AE22" s="28" t="s">
        <v>65</v>
      </c>
      <c r="AF22" s="2">
        <v>776.50191686518281</v>
      </c>
      <c r="AG22" s="49">
        <v>2.8340098520574322</v>
      </c>
      <c r="AH22" s="2">
        <v>800.70479999999986</v>
      </c>
      <c r="AI22" s="2">
        <v>23.533840579330292</v>
      </c>
      <c r="AJ22" s="4"/>
    </row>
    <row r="23" spans="1:36" ht="15" customHeight="1" x14ac:dyDescent="0.35">
      <c r="O23" s="93"/>
      <c r="P23" s="30" t="s">
        <v>66</v>
      </c>
      <c r="Q23" s="44">
        <v>400.26005602706852</v>
      </c>
      <c r="R23" s="44">
        <v>408.23957445062086</v>
      </c>
      <c r="S23" s="44">
        <v>407.63714335623627</v>
      </c>
      <c r="T23" s="44">
        <v>405.37892461130855</v>
      </c>
      <c r="U23" s="44">
        <v>2.56533574754586</v>
      </c>
      <c r="V23">
        <v>113</v>
      </c>
      <c r="W23">
        <v>121</v>
      </c>
      <c r="X23" s="12">
        <v>128</v>
      </c>
      <c r="Y23" s="4">
        <f t="shared" si="4"/>
        <v>379.89179999999988</v>
      </c>
      <c r="Z23" s="4">
        <f t="shared" si="5"/>
        <v>305.0806</v>
      </c>
      <c r="AA23" s="4">
        <f t="shared" si="6"/>
        <v>239.62079999999992</v>
      </c>
      <c r="AB23" s="4">
        <f t="shared" si="7"/>
        <v>308.19773333333325</v>
      </c>
      <c r="AC23" s="9">
        <f t="shared" si="8"/>
        <v>40.522733333333335</v>
      </c>
      <c r="AE23" s="28" t="s">
        <v>66</v>
      </c>
      <c r="AF23" s="2">
        <v>405.37892461130855</v>
      </c>
      <c r="AG23" s="49">
        <v>2.56533574754586</v>
      </c>
      <c r="AH23" s="2">
        <v>308.19773333333325</v>
      </c>
      <c r="AI23" s="2">
        <v>40.522733333333335</v>
      </c>
      <c r="AJ23" s="4"/>
    </row>
    <row r="24" spans="1:36" ht="15" customHeight="1" x14ac:dyDescent="0.35">
      <c r="O24" s="93"/>
      <c r="P24" s="30" t="s">
        <v>67</v>
      </c>
      <c r="Q24" s="44">
        <v>489.56456873461582</v>
      </c>
      <c r="R24" s="44">
        <v>494.296911590528</v>
      </c>
      <c r="S24" s="44">
        <v>494.24740899879419</v>
      </c>
      <c r="T24" s="44">
        <v>492.70296310797931</v>
      </c>
      <c r="U24" s="44">
        <v>1.5692622532809188</v>
      </c>
      <c r="V24">
        <v>91</v>
      </c>
      <c r="W24">
        <v>95</v>
      </c>
      <c r="X24" s="12">
        <v>98</v>
      </c>
      <c r="Y24" s="4">
        <f t="shared" si="4"/>
        <v>585.62259999999992</v>
      </c>
      <c r="Z24" s="4">
        <f t="shared" si="5"/>
        <v>548.21699999999987</v>
      </c>
      <c r="AA24" s="4">
        <f t="shared" si="6"/>
        <v>520.16279999999995</v>
      </c>
      <c r="AB24" s="4">
        <f t="shared" si="7"/>
        <v>551.33413333333328</v>
      </c>
      <c r="AC24" s="9">
        <f t="shared" si="8"/>
        <v>18.960781841943586</v>
      </c>
      <c r="AE24" s="28" t="s">
        <v>67</v>
      </c>
      <c r="AF24" s="2">
        <v>492.70296310797931</v>
      </c>
      <c r="AG24" s="49">
        <v>1.5692622532809188</v>
      </c>
      <c r="AH24" s="2">
        <v>551.33413333333328</v>
      </c>
      <c r="AI24" s="2">
        <v>18.960781841943586</v>
      </c>
      <c r="AJ24" s="4"/>
    </row>
    <row r="25" spans="1:36" ht="15" customHeight="1" x14ac:dyDescent="0.35">
      <c r="O25" s="93"/>
      <c r="P25" s="30" t="s">
        <v>68</v>
      </c>
      <c r="Q25" s="44">
        <v>451.13766383481436</v>
      </c>
      <c r="R25" s="44">
        <v>444.64802205594765</v>
      </c>
      <c r="S25" s="44">
        <v>449.35391202530775</v>
      </c>
      <c r="T25" s="44">
        <v>448.37986597202325</v>
      </c>
      <c r="U25" s="44">
        <v>1.9356684366511401</v>
      </c>
      <c r="V25">
        <v>96</v>
      </c>
      <c r="W25">
        <v>107</v>
      </c>
      <c r="X25" s="12">
        <v>100</v>
      </c>
      <c r="Y25" s="4">
        <f t="shared" si="4"/>
        <v>538.86559999999986</v>
      </c>
      <c r="Z25" s="4">
        <f t="shared" si="5"/>
        <v>436.00019999999995</v>
      </c>
      <c r="AA25" s="4">
        <f t="shared" si="6"/>
        <v>501.45999999999992</v>
      </c>
      <c r="AB25" s="4">
        <f t="shared" si="7"/>
        <v>492.10859999999985</v>
      </c>
      <c r="AC25" s="9">
        <f t="shared" si="8"/>
        <v>30.060545242116486</v>
      </c>
      <c r="AE25" s="28" t="s">
        <v>68</v>
      </c>
      <c r="AF25" s="2">
        <v>448.37986597202325</v>
      </c>
      <c r="AG25" s="49">
        <v>1.9356684366511401</v>
      </c>
      <c r="AH25" s="2">
        <v>492.10859999999985</v>
      </c>
      <c r="AI25" s="2">
        <v>30.060545242116486</v>
      </c>
      <c r="AJ25" s="4"/>
    </row>
    <row r="26" spans="1:36" ht="15" customHeight="1" x14ac:dyDescent="0.35">
      <c r="O26" s="93"/>
      <c r="P26" s="30" t="s">
        <v>69</v>
      </c>
      <c r="Q26" s="44">
        <v>222.88822907337112</v>
      </c>
      <c r="R26" s="44">
        <v>224.04533801523326</v>
      </c>
      <c r="S26" s="44">
        <v>222.84684177599507</v>
      </c>
      <c r="T26" s="44">
        <v>223.26013628819979</v>
      </c>
      <c r="U26" s="44">
        <v>0.39278261213986393</v>
      </c>
      <c r="V26">
        <v>132</v>
      </c>
      <c r="W26">
        <v>133</v>
      </c>
      <c r="X26" s="12">
        <v>134</v>
      </c>
      <c r="Y26" s="4">
        <f t="shared" si="4"/>
        <v>202.21519999999987</v>
      </c>
      <c r="Z26" s="4">
        <f t="shared" si="5"/>
        <v>192.86379999999986</v>
      </c>
      <c r="AA26" s="4">
        <f t="shared" si="6"/>
        <v>183.51239999999984</v>
      </c>
      <c r="AB26" s="4">
        <f t="shared" si="7"/>
        <v>192.86379999999986</v>
      </c>
      <c r="AC26" s="9">
        <f t="shared" si="8"/>
        <v>5.3990333072998737</v>
      </c>
      <c r="AE26" s="28" t="s">
        <v>69</v>
      </c>
      <c r="AF26" s="2">
        <v>223.26013628819979</v>
      </c>
      <c r="AG26" s="49">
        <v>0.39278261213986393</v>
      </c>
      <c r="AH26" s="2">
        <v>192.86379999999986</v>
      </c>
      <c r="AI26" s="2">
        <v>5.3990333072998737</v>
      </c>
      <c r="AJ26" s="4"/>
    </row>
    <row r="27" spans="1:36" ht="15" customHeight="1" x14ac:dyDescent="0.35">
      <c r="O27" s="93"/>
      <c r="P27" s="30" t="s">
        <v>70</v>
      </c>
      <c r="Q27" s="44">
        <v>471.65293989174859</v>
      </c>
      <c r="R27" s="44">
        <v>475.786074671856</v>
      </c>
      <c r="S27" s="44">
        <v>477.20173070427046</v>
      </c>
      <c r="T27" s="44">
        <v>474.88024842262502</v>
      </c>
      <c r="U27" s="44">
        <v>1.6645981262383511</v>
      </c>
      <c r="V27">
        <v>110</v>
      </c>
      <c r="W27">
        <v>90</v>
      </c>
      <c r="X27" s="12">
        <v>100</v>
      </c>
      <c r="Y27" s="4">
        <f t="shared" si="4"/>
        <v>407.94599999999991</v>
      </c>
      <c r="Z27" s="4">
        <f t="shared" si="5"/>
        <v>594.97399999999993</v>
      </c>
      <c r="AA27" s="4">
        <f t="shared" si="6"/>
        <v>501.45999999999992</v>
      </c>
      <c r="AB27" s="4">
        <f t="shared" si="7"/>
        <v>501.45999999999987</v>
      </c>
      <c r="AC27" s="9">
        <f t="shared" si="8"/>
        <v>53.990333072999015</v>
      </c>
      <c r="AE27" s="28" t="s">
        <v>70</v>
      </c>
      <c r="AF27" s="2">
        <v>474.88024842262502</v>
      </c>
      <c r="AG27" s="49">
        <v>1.6645981262383511</v>
      </c>
      <c r="AH27" s="2">
        <v>501.45999999999987</v>
      </c>
      <c r="AI27" s="2">
        <v>53.990333072999015</v>
      </c>
      <c r="AJ27" s="4"/>
    </row>
    <row r="28" spans="1:36" ht="15" customHeight="1" x14ac:dyDescent="0.35">
      <c r="O28" s="93"/>
      <c r="P28" s="30" t="s">
        <v>71</v>
      </c>
      <c r="Q28" s="44">
        <v>726.00784533658214</v>
      </c>
      <c r="R28" s="44">
        <v>731.30029450278255</v>
      </c>
      <c r="S28" s="44">
        <v>726.08231929080216</v>
      </c>
      <c r="T28" s="44">
        <v>727.79681971005573</v>
      </c>
      <c r="U28" s="44">
        <v>1.7518693168459669</v>
      </c>
      <c r="V28">
        <v>67</v>
      </c>
      <c r="W28">
        <v>76</v>
      </c>
      <c r="X28" s="12">
        <v>76</v>
      </c>
      <c r="Y28" s="4">
        <f t="shared" si="4"/>
        <v>810.05619999999988</v>
      </c>
      <c r="Z28" s="4">
        <f t="shared" si="5"/>
        <v>725.89359999999988</v>
      </c>
      <c r="AA28" s="4">
        <f t="shared" si="6"/>
        <v>725.89359999999988</v>
      </c>
      <c r="AB28" s="4">
        <f t="shared" si="7"/>
        <v>753.94779999999992</v>
      </c>
      <c r="AC28" s="9">
        <f t="shared" si="8"/>
        <v>28.054199999999998</v>
      </c>
      <c r="AE28" s="28" t="s">
        <v>71</v>
      </c>
      <c r="AF28" s="2">
        <v>727.79681971005573</v>
      </c>
      <c r="AG28" s="49">
        <v>1.7518693168459669</v>
      </c>
      <c r="AH28" s="2">
        <v>753.94779999999992</v>
      </c>
      <c r="AI28" s="2">
        <v>28.054199999999998</v>
      </c>
      <c r="AJ28" s="4"/>
    </row>
    <row r="29" spans="1:36" ht="15" customHeight="1" x14ac:dyDescent="0.35">
      <c r="O29" s="93"/>
      <c r="P29" s="30" t="s">
        <v>72</v>
      </c>
      <c r="Q29" s="44">
        <v>450.92939502304262</v>
      </c>
      <c r="R29" s="44">
        <v>456.82514703296158</v>
      </c>
      <c r="S29" s="44">
        <v>453.18293482285867</v>
      </c>
      <c r="T29" s="44">
        <v>453.64582562628766</v>
      </c>
      <c r="U29" s="44">
        <v>1.7176217921436416</v>
      </c>
      <c r="V29">
        <v>111</v>
      </c>
      <c r="W29">
        <v>104</v>
      </c>
      <c r="X29" s="12">
        <v>113</v>
      </c>
      <c r="Y29" s="4">
        <f t="shared" si="4"/>
        <v>398.5945999999999</v>
      </c>
      <c r="Z29" s="4">
        <f t="shared" si="5"/>
        <v>464.05439999999987</v>
      </c>
      <c r="AA29" s="4">
        <f t="shared" si="6"/>
        <v>379.89179999999988</v>
      </c>
      <c r="AB29" s="4">
        <f t="shared" si="7"/>
        <v>414.18026666666657</v>
      </c>
      <c r="AC29" s="9">
        <f t="shared" si="8"/>
        <v>25.514835970296009</v>
      </c>
      <c r="AE29" s="28" t="s">
        <v>72</v>
      </c>
      <c r="AF29" s="2">
        <v>453.64582562628766</v>
      </c>
      <c r="AG29" s="49">
        <v>1.7176217921436416</v>
      </c>
      <c r="AH29" s="2">
        <v>414.18026666666657</v>
      </c>
      <c r="AI29" s="2">
        <v>25.514835970296009</v>
      </c>
      <c r="AJ29" s="4"/>
    </row>
    <row r="30" spans="1:36" ht="15" customHeight="1" x14ac:dyDescent="0.35">
      <c r="O30" s="93"/>
      <c r="P30" s="31" t="s">
        <v>73</v>
      </c>
      <c r="Q30" s="45">
        <v>387.87524687719747</v>
      </c>
      <c r="R30" s="45">
        <v>391.62487412821332</v>
      </c>
      <c r="S30" s="45">
        <v>383.18418394510621</v>
      </c>
      <c r="T30" s="45">
        <v>387.56143498350571</v>
      </c>
      <c r="U30" s="45">
        <v>2.4416641265242989</v>
      </c>
      <c r="V30" s="3">
        <v>112</v>
      </c>
      <c r="W30" s="3">
        <v>107</v>
      </c>
      <c r="X30" s="13">
        <v>109</v>
      </c>
      <c r="Y30" s="5">
        <f t="shared" si="4"/>
        <v>389.24319999999989</v>
      </c>
      <c r="Z30" s="5">
        <f t="shared" si="5"/>
        <v>436.00019999999995</v>
      </c>
      <c r="AA30" s="5">
        <f t="shared" si="6"/>
        <v>417.29739999999993</v>
      </c>
      <c r="AB30" s="5">
        <f t="shared" si="7"/>
        <v>414.18026666666657</v>
      </c>
      <c r="AC30" s="11">
        <f t="shared" si="8"/>
        <v>13.587269193542104</v>
      </c>
      <c r="AE30" s="28" t="s">
        <v>73</v>
      </c>
      <c r="AF30" s="2">
        <v>387.56143498350571</v>
      </c>
      <c r="AG30" s="49">
        <v>2.4416641265242989</v>
      </c>
      <c r="AH30" s="2">
        <v>414.18026666666657</v>
      </c>
      <c r="AI30" s="2">
        <v>13.587269193542104</v>
      </c>
      <c r="AJ30" s="4"/>
    </row>
    <row r="31" spans="1:36" ht="15" customHeight="1" x14ac:dyDescent="0.35">
      <c r="O31" s="36"/>
    </row>
    <row r="32" spans="1:36" ht="15" customHeight="1" x14ac:dyDescent="0.35">
      <c r="O32" s="36"/>
    </row>
    <row r="33" spans="15:15" ht="15" customHeight="1" x14ac:dyDescent="0.35">
      <c r="O33" s="36"/>
    </row>
    <row r="34" spans="15:15" ht="15" customHeight="1" x14ac:dyDescent="0.35">
      <c r="O34" s="36"/>
    </row>
  </sheetData>
  <mergeCells count="9">
    <mergeCell ref="AH2:AI2"/>
    <mergeCell ref="A3:A14"/>
    <mergeCell ref="O4:O30"/>
    <mergeCell ref="Q2:S2"/>
    <mergeCell ref="V1:AC1"/>
    <mergeCell ref="V2:X2"/>
    <mergeCell ref="Y2:AC2"/>
    <mergeCell ref="Q1:S1"/>
    <mergeCell ref="AF2:AG2"/>
  </mergeCells>
  <phoneticPr fontId="6" type="noConversion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53b1f6a-d66f-4725-af1f-7111736769db">
      <Terms xmlns="http://schemas.microsoft.com/office/infopath/2007/PartnerControls"/>
    </lcf76f155ced4ddcb4097134ff3c332f>
    <_ip_UnifiedCompliancePolicyProperties xmlns="http://schemas.microsoft.com/sharepoint/v3" xsi:nil="true"/>
    <TaxCatchAll xmlns="9b49ef8f-2b1c-49a1-8c95-41ae53433bb2" xsi:nil="true"/>
    <_Flow_SignoffStatus xmlns="c53b1f6a-d66f-4725-af1f-7111736769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7F8BCDD34CD54C9453DB1F9841FA2F" ma:contentTypeVersion="21" ma:contentTypeDescription="Crear nuevo documento." ma:contentTypeScope="" ma:versionID="2ff83af0d87e8b2ccf96382705b0abe2">
  <xsd:schema xmlns:xsd="http://www.w3.org/2001/XMLSchema" xmlns:xs="http://www.w3.org/2001/XMLSchema" xmlns:p="http://schemas.microsoft.com/office/2006/metadata/properties" xmlns:ns1="http://schemas.microsoft.com/sharepoint/v3" xmlns:ns2="c53b1f6a-d66f-4725-af1f-7111736769db" xmlns:ns3="9b49ef8f-2b1c-49a1-8c95-41ae53433bb2" targetNamespace="http://schemas.microsoft.com/office/2006/metadata/properties" ma:root="true" ma:fieldsID="bc86838d5674ec9d10c9dec8925cb747" ns1:_="" ns2:_="" ns3:_="">
    <xsd:import namespace="http://schemas.microsoft.com/sharepoint/v3"/>
    <xsd:import namespace="c53b1f6a-d66f-4725-af1f-7111736769db"/>
    <xsd:import namespace="9b49ef8f-2b1c-49a1-8c95-41ae53433b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b1f6a-d66f-4725-af1f-7111736769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b43f16c-adef-44d5-aa1b-05123282da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9ef8f-2b1c-49a1-8c95-41ae53433b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562fa2d-6220-40cc-ad1d-27f317faa8bc}" ma:internalName="TaxCatchAll" ma:showField="CatchAllData" ma:web="9b49ef8f-2b1c-49a1-8c95-41ae53433b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3D5BC0-D0DC-4AFD-A669-641AF12C00A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3b1f6a-d66f-4725-af1f-7111736769db"/>
    <ds:schemaRef ds:uri="9b49ef8f-2b1c-49a1-8c95-41ae53433bb2"/>
  </ds:schemaRefs>
</ds:datastoreItem>
</file>

<file path=customXml/itemProps2.xml><?xml version="1.0" encoding="utf-8"?>
<ds:datastoreItem xmlns:ds="http://schemas.openxmlformats.org/officeDocument/2006/customXml" ds:itemID="{C253E493-078E-40DD-BDA0-68CABA480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ADE721-4A3C-4C45-B44E-1785141D2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3b1f6a-d66f-4725-af1f-7111736769db"/>
    <ds:schemaRef ds:uri="9b49ef8f-2b1c-49a1-8c95-41ae53433b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Mash</vt:lpstr>
      <vt:lpstr>Correlations</vt:lpstr>
      <vt:lpstr>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ARNAIZ ALONSO</dc:creator>
  <cp:lastModifiedBy>ANA ARNAIZ ALONSO</cp:lastModifiedBy>
  <dcterms:created xsi:type="dcterms:W3CDTF">2024-03-13T08:26:34Z</dcterms:created>
  <dcterms:modified xsi:type="dcterms:W3CDTF">2024-04-16T07:50:44Z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0x010100B17F8BCDD34CD54C9453DB1F9841FA2F</vt:lpwstr>
  </property>
  <property fmtid="{D5CDD505-2E9C-101B-9397-08002B2CF9AE}" pid="3" name="MediaServiceImageTags">
    <vt:lpwstr/>
  </property>
</Properties>
</file>